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<sst xmlns="http://schemas.openxmlformats.org/spreadsheetml/2006/main" count="393" uniqueCount="206">
  <si>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</si>
  <si>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</si>
  <si>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</si>
  <si>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</si>
  <si>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</si>
  <si>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</si>
  <si>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</si>
  <si>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</si>
  <si>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</si>
  <si>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</si>
  <si>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</si>
  <si>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</si>
  <si>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</si>
  <si>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</si>
  <si>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</si>
  <si>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</si>
  <si>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</si>
  <si>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</si>
  <si>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</si>
  <si>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</si>
  <si>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</si>
  <si>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</si>
  <si>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</si>
  <si>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</si>
  <si>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</si>
  <si>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</si>
  <si>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</si>
  <si>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</si>
  <si>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</si>
  <si>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</si>
  <si>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</si>
  <si>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</si>
  <si>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</si>
  <si>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</si>
  <si>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</si>
  <si>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</si>
  <si>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</si>
  <si>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</si>
  <si>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</si>
  <si>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</si>
  <si>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</si>
  <si>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</si>
  <si>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</si>
  <si>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</si>
  <si>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</si>
  <si>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</si>
  <si>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</si>
  <si>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</si>
  <si>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</si>
  <si>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</si>
  <si>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</si>
  <si>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</si>
  <si>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</si>
  <si>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</si>
  <si>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</si>
  <si>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</si>
  <si>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</si>
  <si>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</si>
  <si>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</si>
  <si>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</si>
  <si>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</si>
  <si>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</si>
  <si>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</si>
  <si>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</si>
  <si>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</si>
  <si>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</si>
  <si>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</si>
  <si>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</si>
  <si>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</si>
  <si>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</si>
  <si>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d300污水连接管:11m,覆土0.7m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</si>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</sst>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BW3" activePane="bottomRight" state="frozenSplit"/>
      <selection/>
      <selection pane="topRight"/>
      <selection pane="bottomLeft"/>
      <selection pane="bottomRight" activeCell="H14" sqref="H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1</v>
      </c>
      <c r="D8" s="110">
        <f t="shared" si="0"/>
        <v>0.52</v>
      </c>
      <c r="E8" s="32">
        <v>1</v>
      </c>
      <c r="G8" s="32">
        <v>11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0.3</v>
      </c>
      <c r="W8" s="138">
        <f t="shared" si="6"/>
        <v>0.52</v>
      </c>
      <c r="X8" s="138">
        <f t="shared" si="3"/>
        <v>1</v>
      </c>
      <c r="Y8" s="138">
        <f t="shared" si="3"/>
        <v>0</v>
      </c>
      <c r="Z8" s="138">
        <f>Y8+LOOKUP(V8,Sheet2!A$3:A$24,Sheet2!J$3:J$24)</f>
        <v>0.34</v>
      </c>
      <c r="AA8" s="138">
        <f t="shared" si="7"/>
        <v>0.52</v>
      </c>
      <c r="AB8" s="138">
        <f t="shared" si="4"/>
        <v>1</v>
      </c>
      <c r="AC8" s="138">
        <f t="shared" si="4"/>
        <v>0</v>
      </c>
      <c r="AD8" s="138">
        <f>AC8+LOOKUP(V8,Sheet2!A$3:A$24,Sheet2!J$3:J$24)</f>
        <v>0.34</v>
      </c>
      <c r="AE8" s="138">
        <f t="shared" si="8"/>
        <v>0.66</v>
      </c>
      <c r="AF8" s="138">
        <f t="shared" si="9"/>
        <v>0.66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0.31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0.83</v>
      </c>
      <c r="AM8" s="138">
        <f t="shared" si="11"/>
        <v>0.83</v>
      </c>
      <c r="AN8" s="138">
        <f t="shared" si="12"/>
        <v>0.83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15"/>
      <c r="AQ8" s="152">
        <f t="shared" si="13"/>
        <v>11.3212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1.0659</v>
      </c>
      <c r="AV8" s="154">
        <f>IF(AND(AE8&gt;3.5,AF8&gt;3.5),LOOKUP(Sheet1!V8,Sheet2!A$3:A$24,Sheet2!W$3:W$24),LOOKUP(V8,Sheet2!A$3:A$24,Sheet2!V$3:V$24))*G8</f>
        <v>1.34248363537689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7.83688992188259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39.82</v>
      </c>
      <c r="BC8" s="159">
        <f t="shared" si="14"/>
        <v>41.2133333333333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11.3212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11.3212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1.93</v>
      </c>
      <c r="BV8" s="52">
        <f t="shared" si="21"/>
        <v>3.24</v>
      </c>
      <c r="BW8" s="32">
        <f t="shared" si="22"/>
        <v>0</v>
      </c>
    </row>
    <row r="9" spans="1:75">
      <c r="A9" s="110"/>
      <c r="B9" s="32">
        <v>1</v>
      </c>
      <c r="D9" s="110">
        <f t="shared" si="0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B12" s="32"/>
      <c r="D12" s="110">
        <f t="shared" ref="D12:D25" si="27">IF(AND(B12=0,E12=0),0,IF(B12&gt;E12,E12-C12-AJ12,IF(AJ12&gt;(E12-B12),E12-AJ12-C12,B12-C12)))</f>
        <v>0</v>
      </c>
      <c r="E12" s="32"/>
      <c r="F12" s="110"/>
      <c r="G12" s="32"/>
      <c r="H12" s="32"/>
      <c r="I12" s="32"/>
      <c r="J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B13" s="32"/>
      <c r="D13" s="110">
        <f t="shared" si="27"/>
        <v>0</v>
      </c>
      <c r="E13" s="32"/>
      <c r="F13" s="110"/>
      <c r="G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/>
      <c r="D14" s="110">
        <f t="shared" si="27"/>
        <v>0</v>
      </c>
      <c r="E14" s="32"/>
      <c r="F14" s="110"/>
      <c r="G14" s="32"/>
      <c r="H14" s="32"/>
      <c r="I14" s="32"/>
      <c r="J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B15" s="32"/>
      <c r="D15" s="110">
        <f t="shared" si="27"/>
        <v>0</v>
      </c>
      <c r="E15" s="32"/>
      <c r="F15" s="110"/>
      <c r="G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B16" s="32"/>
      <c r="D16" s="110">
        <f t="shared" si="27"/>
        <v>0</v>
      </c>
      <c r="E16" s="32"/>
      <c r="F16" s="110"/>
      <c r="G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B17" s="32"/>
      <c r="D17" s="110">
        <f t="shared" si="27"/>
        <v>0</v>
      </c>
      <c r="E17" s="32"/>
      <c r="F17" s="110"/>
      <c r="G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B18" s="32"/>
      <c r="D18" s="110">
        <f t="shared" si="27"/>
        <v>0</v>
      </c>
      <c r="E18" s="32"/>
      <c r="F18" s="110"/>
      <c r="G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B19" s="32"/>
      <c r="D19" s="110">
        <f t="shared" si="27"/>
        <v>0</v>
      </c>
      <c r="E19" s="32"/>
      <c r="F19" s="110"/>
      <c r="G19" s="32"/>
      <c r="H19" s="32"/>
      <c r="I19" s="32"/>
      <c r="J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B20" s="32"/>
      <c r="D20" s="110">
        <f t="shared" si="27"/>
        <v>0</v>
      </c>
      <c r="E20" s="32"/>
      <c r="F20" s="110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ref="D10:D52" si="32">IF(AND(B26=0,E26=0),0,IF(B26&gt;E26,E26-C26-AJ26,IF(AJ26&gt;(E26-B26),E26-AJ26-C26,B26-C26)))</f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32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32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32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32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32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32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32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32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32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32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32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32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32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32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32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32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32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32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32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32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32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32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32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32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32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32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4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7">
        <f t="shared" si="34"/>
        <v>0</v>
      </c>
      <c r="W69" s="138">
        <f t="shared" si="36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4">IF(B69=0,0,IF(NOT(I69=0),I69,AJ68))</f>
        <v>0</v>
      </c>
      <c r="AK69" s="137">
        <f t="shared" ref="AK69:AK132" si="55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7">
        <f t="shared" si="34"/>
        <v>0</v>
      </c>
      <c r="W70" s="138">
        <f t="shared" si="36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4"/>
        <v>0</v>
      </c>
      <c r="AK70" s="137">
        <f t="shared" si="55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7">
        <f t="shared" si="34"/>
        <v>0</v>
      </c>
      <c r="W71" s="138">
        <f t="shared" si="36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4"/>
        <v>0</v>
      </c>
      <c r="AK71" s="137">
        <f t="shared" si="55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7">
        <f t="shared" si="34"/>
        <v>0</v>
      </c>
      <c r="W72" s="138">
        <f t="shared" si="36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4"/>
        <v>0</v>
      </c>
      <c r="AK72" s="137">
        <f t="shared" si="55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7">
        <f t="shared" si="34"/>
        <v>0</v>
      </c>
      <c r="W73" s="138">
        <f t="shared" si="36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4"/>
        <v>0</v>
      </c>
      <c r="AK73" s="137">
        <f t="shared" si="55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7">
        <f t="shared" si="34"/>
        <v>0</v>
      </c>
      <c r="W74" s="138">
        <f t="shared" si="36"/>
        <v>0</v>
      </c>
      <c r="X74" s="138">
        <f t="shared" ref="X74:X137" si="57">IF($G74=0,0,E74)</f>
        <v>0</v>
      </c>
      <c r="Y74" s="138">
        <f t="shared" ref="Y74:Y137" si="58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9">IF($G74=0,0,E75)</f>
        <v>0</v>
      </c>
      <c r="AC74" s="138">
        <f t="shared" ref="AC74:AC137" si="60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4"/>
        <v>0</v>
      </c>
      <c r="AK74" s="137">
        <f t="shared" si="55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7">
        <f t="shared" si="34"/>
        <v>0</v>
      </c>
      <c r="W75" s="138">
        <f t="shared" si="36"/>
        <v>0</v>
      </c>
      <c r="X75" s="138">
        <f t="shared" si="57"/>
        <v>0</v>
      </c>
      <c r="Y75" s="138">
        <f t="shared" si="58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9"/>
        <v>0</v>
      </c>
      <c r="AC75" s="138">
        <f t="shared" si="60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4"/>
        <v>0</v>
      </c>
      <c r="AK75" s="137">
        <f t="shared" si="55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7">
        <f t="shared" si="34"/>
        <v>0</v>
      </c>
      <c r="W76" s="138">
        <f t="shared" si="36"/>
        <v>0</v>
      </c>
      <c r="X76" s="138">
        <f t="shared" si="57"/>
        <v>0</v>
      </c>
      <c r="Y76" s="138">
        <f t="shared" si="58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9"/>
        <v>0</v>
      </c>
      <c r="AC76" s="138">
        <f t="shared" si="60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4"/>
        <v>0</v>
      </c>
      <c r="AK76" s="137">
        <f t="shared" si="55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7">
        <f t="shared" si="34"/>
        <v>0</v>
      </c>
      <c r="W77" s="138">
        <f t="shared" si="36"/>
        <v>0</v>
      </c>
      <c r="X77" s="138">
        <f t="shared" si="57"/>
        <v>0</v>
      </c>
      <c r="Y77" s="138">
        <f t="shared" si="58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9"/>
        <v>0</v>
      </c>
      <c r="AC77" s="138">
        <f t="shared" si="60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4"/>
        <v>0</v>
      </c>
      <c r="AK77" s="137">
        <f t="shared" si="55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7">
        <f t="shared" si="34"/>
        <v>0</v>
      </c>
      <c r="W78" s="138">
        <f t="shared" si="36"/>
        <v>0</v>
      </c>
      <c r="X78" s="138">
        <f t="shared" si="57"/>
        <v>0</v>
      </c>
      <c r="Y78" s="138">
        <f t="shared" si="58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9"/>
        <v>0</v>
      </c>
      <c r="AC78" s="138">
        <f t="shared" si="60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4"/>
        <v>0</v>
      </c>
      <c r="AK78" s="137">
        <f t="shared" si="55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7">
        <f t="shared" si="34"/>
        <v>0</v>
      </c>
      <c r="W79" s="138">
        <f t="shared" si="36"/>
        <v>0</v>
      </c>
      <c r="X79" s="138">
        <f t="shared" si="57"/>
        <v>0</v>
      </c>
      <c r="Y79" s="138">
        <f t="shared" si="58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9"/>
        <v>0</v>
      </c>
      <c r="AC79" s="138">
        <f t="shared" si="60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4"/>
        <v>0</v>
      </c>
      <c r="AK79" s="137">
        <f t="shared" si="55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7">
        <f t="shared" si="34"/>
        <v>0</v>
      </c>
      <c r="W80" s="138">
        <f t="shared" si="36"/>
        <v>0</v>
      </c>
      <c r="X80" s="138">
        <f t="shared" si="57"/>
        <v>0</v>
      </c>
      <c r="Y80" s="138">
        <f t="shared" si="58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9"/>
        <v>0</v>
      </c>
      <c r="AC80" s="138">
        <f t="shared" si="60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4"/>
        <v>0</v>
      </c>
      <c r="AK80" s="137">
        <f t="shared" si="55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7">
        <f t="shared" si="34"/>
        <v>0</v>
      </c>
      <c r="W81" s="138">
        <f t="shared" si="36"/>
        <v>0</v>
      </c>
      <c r="X81" s="138">
        <f t="shared" si="57"/>
        <v>0</v>
      </c>
      <c r="Y81" s="138">
        <f t="shared" si="58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9"/>
        <v>0</v>
      </c>
      <c r="AC81" s="138">
        <f t="shared" si="60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4"/>
        <v>0</v>
      </c>
      <c r="AK81" s="137">
        <f t="shared" si="55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7">
        <f t="shared" si="34"/>
        <v>0</v>
      </c>
      <c r="W82" s="138">
        <f t="shared" si="36"/>
        <v>0</v>
      </c>
      <c r="X82" s="138">
        <f t="shared" si="57"/>
        <v>0</v>
      </c>
      <c r="Y82" s="138">
        <f t="shared" si="58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9"/>
        <v>0</v>
      </c>
      <c r="AC82" s="138">
        <f t="shared" si="60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4"/>
        <v>0</v>
      </c>
      <c r="AK82" s="137">
        <f t="shared" si="55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7">
        <f t="shared" si="34"/>
        <v>0</v>
      </c>
      <c r="W83" s="138">
        <f t="shared" si="36"/>
        <v>0</v>
      </c>
      <c r="X83" s="138">
        <f t="shared" si="57"/>
        <v>0</v>
      </c>
      <c r="Y83" s="138">
        <f t="shared" si="58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9"/>
        <v>0</v>
      </c>
      <c r="AC83" s="138">
        <f t="shared" si="60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4"/>
        <v>0</v>
      </c>
      <c r="AK83" s="137">
        <f t="shared" si="55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7">
        <f t="shared" si="34"/>
        <v>0</v>
      </c>
      <c r="W84" s="138">
        <f t="shared" si="36"/>
        <v>0</v>
      </c>
      <c r="X84" s="138">
        <f t="shared" si="57"/>
        <v>0</v>
      </c>
      <c r="Y84" s="138">
        <f t="shared" si="58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9"/>
        <v>0</v>
      </c>
      <c r="AC84" s="138">
        <f t="shared" si="60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4"/>
        <v>0</v>
      </c>
      <c r="AK84" s="137">
        <f t="shared" si="55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7">
        <f t="shared" si="34"/>
        <v>0</v>
      </c>
      <c r="W85" s="138">
        <f t="shared" si="36"/>
        <v>0</v>
      </c>
      <c r="X85" s="138">
        <f t="shared" si="57"/>
        <v>0</v>
      </c>
      <c r="Y85" s="138">
        <f t="shared" si="58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9"/>
        <v>0</v>
      </c>
      <c r="AC85" s="138">
        <f t="shared" si="60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4"/>
        <v>0</v>
      </c>
      <c r="AK85" s="137">
        <f t="shared" si="55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7">
        <f t="shared" si="34"/>
        <v>0</v>
      </c>
      <c r="W86" s="138">
        <f t="shared" si="36"/>
        <v>0</v>
      </c>
      <c r="X86" s="138">
        <f t="shared" si="57"/>
        <v>0</v>
      </c>
      <c r="Y86" s="138">
        <f t="shared" si="58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9"/>
        <v>0</v>
      </c>
      <c r="AC86" s="138">
        <f t="shared" si="60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4"/>
        <v>0</v>
      </c>
      <c r="AK86" s="137">
        <f t="shared" si="55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7">
        <f t="shared" si="34"/>
        <v>0</v>
      </c>
      <c r="W87" s="138">
        <f t="shared" si="36"/>
        <v>0</v>
      </c>
      <c r="X87" s="138">
        <f t="shared" si="57"/>
        <v>0</v>
      </c>
      <c r="Y87" s="138">
        <f t="shared" si="58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9"/>
        <v>0</v>
      </c>
      <c r="AC87" s="138">
        <f t="shared" si="60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4"/>
        <v>0</v>
      </c>
      <c r="AK87" s="137">
        <f t="shared" si="55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7">
        <f t="shared" si="34"/>
        <v>0</v>
      </c>
      <c r="W88" s="138">
        <f t="shared" si="36"/>
        <v>0</v>
      </c>
      <c r="X88" s="138">
        <f t="shared" si="57"/>
        <v>0</v>
      </c>
      <c r="Y88" s="138">
        <f t="shared" si="58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9"/>
        <v>0</v>
      </c>
      <c r="AC88" s="138">
        <f t="shared" si="60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4"/>
        <v>0</v>
      </c>
      <c r="AK88" s="137">
        <f t="shared" si="55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7">
        <f t="shared" si="34"/>
        <v>0</v>
      </c>
      <c r="W89" s="138">
        <f t="shared" si="36"/>
        <v>0</v>
      </c>
      <c r="X89" s="138">
        <f t="shared" si="57"/>
        <v>0</v>
      </c>
      <c r="Y89" s="138">
        <f t="shared" si="58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9"/>
        <v>0</v>
      </c>
      <c r="AC89" s="138">
        <f t="shared" si="60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4"/>
        <v>0</v>
      </c>
      <c r="AK89" s="137">
        <f t="shared" si="55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7">
        <f t="shared" si="34"/>
        <v>0</v>
      </c>
      <c r="W90" s="138">
        <f t="shared" si="36"/>
        <v>0</v>
      </c>
      <c r="X90" s="138">
        <f t="shared" si="57"/>
        <v>0</v>
      </c>
      <c r="Y90" s="138">
        <f t="shared" si="58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9"/>
        <v>0</v>
      </c>
      <c r="AC90" s="138">
        <f t="shared" si="60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4"/>
        <v>0</v>
      </c>
      <c r="AK90" s="137">
        <f t="shared" si="55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7">
        <f t="shared" si="34"/>
        <v>0</v>
      </c>
      <c r="W91" s="138">
        <f t="shared" si="36"/>
        <v>0</v>
      </c>
      <c r="X91" s="138">
        <f t="shared" si="57"/>
        <v>0</v>
      </c>
      <c r="Y91" s="138">
        <f t="shared" si="58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9"/>
        <v>0</v>
      </c>
      <c r="AC91" s="138">
        <f t="shared" si="60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4"/>
        <v>0</v>
      </c>
      <c r="AK91" s="137">
        <f t="shared" si="55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7">
        <f t="shared" si="34"/>
        <v>0</v>
      </c>
      <c r="W92" s="138">
        <f t="shared" si="36"/>
        <v>0</v>
      </c>
      <c r="X92" s="138">
        <f t="shared" si="57"/>
        <v>0</v>
      </c>
      <c r="Y92" s="138">
        <f t="shared" si="58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9"/>
        <v>0</v>
      </c>
      <c r="AC92" s="138">
        <f t="shared" si="60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4"/>
        <v>0</v>
      </c>
      <c r="AK92" s="137">
        <f t="shared" si="55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7">
        <f t="shared" si="34"/>
        <v>0</v>
      </c>
      <c r="W93" s="138">
        <f t="shared" si="36"/>
        <v>0</v>
      </c>
      <c r="X93" s="138">
        <f t="shared" si="57"/>
        <v>0</v>
      </c>
      <c r="Y93" s="138">
        <f t="shared" si="58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9"/>
        <v>0</v>
      </c>
      <c r="AC93" s="138">
        <f t="shared" si="60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4"/>
        <v>0</v>
      </c>
      <c r="AK93" s="137">
        <f t="shared" si="55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7">
        <f t="shared" si="34"/>
        <v>0</v>
      </c>
      <c r="W94" s="138">
        <f t="shared" si="36"/>
        <v>0</v>
      </c>
      <c r="X94" s="138">
        <f t="shared" si="57"/>
        <v>0</v>
      </c>
      <c r="Y94" s="138">
        <f t="shared" si="58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9"/>
        <v>0</v>
      </c>
      <c r="AC94" s="138">
        <f t="shared" si="60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4"/>
        <v>0</v>
      </c>
      <c r="AK94" s="137">
        <f t="shared" si="55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7">
        <f t="shared" si="34"/>
        <v>0</v>
      </c>
      <c r="W95" s="138">
        <f t="shared" si="36"/>
        <v>0</v>
      </c>
      <c r="X95" s="138">
        <f t="shared" si="57"/>
        <v>0</v>
      </c>
      <c r="Y95" s="138">
        <f t="shared" si="58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9"/>
        <v>0</v>
      </c>
      <c r="AC95" s="138">
        <f t="shared" si="60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4"/>
        <v>0</v>
      </c>
      <c r="AK95" s="137">
        <f t="shared" si="55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7">
        <f t="shared" si="34"/>
        <v>0</v>
      </c>
      <c r="W96" s="138">
        <f t="shared" si="36"/>
        <v>0</v>
      </c>
      <c r="X96" s="138">
        <f t="shared" si="57"/>
        <v>0</v>
      </c>
      <c r="Y96" s="138">
        <f t="shared" si="58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9"/>
        <v>0</v>
      </c>
      <c r="AC96" s="138">
        <f t="shared" si="60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4"/>
        <v>0</v>
      </c>
      <c r="AK96" s="137">
        <f t="shared" si="55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7">
        <f t="shared" si="34"/>
        <v>0</v>
      </c>
      <c r="W97" s="138">
        <f t="shared" si="36"/>
        <v>0</v>
      </c>
      <c r="X97" s="138">
        <f t="shared" si="57"/>
        <v>0</v>
      </c>
      <c r="Y97" s="138">
        <f t="shared" si="58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9"/>
        <v>0</v>
      </c>
      <c r="AC97" s="138">
        <f t="shared" si="60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4"/>
        <v>0</v>
      </c>
      <c r="AK97" s="137">
        <f t="shared" si="55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7">
        <f t="shared" si="34"/>
        <v>0</v>
      </c>
      <c r="W98" s="138">
        <f t="shared" si="36"/>
        <v>0</v>
      </c>
      <c r="X98" s="138">
        <f t="shared" si="57"/>
        <v>0</v>
      </c>
      <c r="Y98" s="138">
        <f t="shared" si="58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9"/>
        <v>0</v>
      </c>
      <c r="AC98" s="138">
        <f t="shared" si="60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4"/>
        <v>0</v>
      </c>
      <c r="AK98" s="137">
        <f t="shared" si="55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7">
        <f t="shared" si="34"/>
        <v>0</v>
      </c>
      <c r="W99" s="138">
        <f t="shared" si="36"/>
        <v>0</v>
      </c>
      <c r="X99" s="138">
        <f t="shared" si="57"/>
        <v>0</v>
      </c>
      <c r="Y99" s="138">
        <f t="shared" si="58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9"/>
        <v>0</v>
      </c>
      <c r="AC99" s="138">
        <f t="shared" si="60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4"/>
        <v>0</v>
      </c>
      <c r="AK99" s="137">
        <f t="shared" si="55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7">
        <f t="shared" si="34"/>
        <v>0</v>
      </c>
      <c r="W100" s="138">
        <f t="shared" si="36"/>
        <v>0</v>
      </c>
      <c r="X100" s="138">
        <f t="shared" si="57"/>
        <v>0</v>
      </c>
      <c r="Y100" s="138">
        <f t="shared" si="58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9"/>
        <v>0</v>
      </c>
      <c r="AC100" s="138">
        <f t="shared" si="60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4"/>
        <v>0</v>
      </c>
      <c r="AK100" s="137">
        <f t="shared" si="55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7">
        <f t="shared" si="34"/>
        <v>0</v>
      </c>
      <c r="W101" s="138">
        <f t="shared" si="36"/>
        <v>0</v>
      </c>
      <c r="X101" s="138">
        <f t="shared" si="57"/>
        <v>0</v>
      </c>
      <c r="Y101" s="138">
        <f t="shared" si="58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9"/>
        <v>0</v>
      </c>
      <c r="AC101" s="138">
        <f t="shared" si="60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4"/>
        <v>0</v>
      </c>
      <c r="AK101" s="137">
        <f t="shared" si="55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7">
        <f t="shared" si="34"/>
        <v>0</v>
      </c>
      <c r="W102" s="138">
        <f t="shared" si="36"/>
        <v>0</v>
      </c>
      <c r="X102" s="138">
        <f t="shared" si="57"/>
        <v>0</v>
      </c>
      <c r="Y102" s="138">
        <f t="shared" si="58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9"/>
        <v>0</v>
      </c>
      <c r="AC102" s="138">
        <f t="shared" si="60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4"/>
        <v>0</v>
      </c>
      <c r="AK102" s="137">
        <f t="shared" si="55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7">
        <f t="shared" si="34"/>
        <v>0</v>
      </c>
      <c r="W103" s="138">
        <f t="shared" si="36"/>
        <v>0</v>
      </c>
      <c r="X103" s="138">
        <f t="shared" si="57"/>
        <v>0</v>
      </c>
      <c r="Y103" s="138">
        <f t="shared" si="58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9"/>
        <v>0</v>
      </c>
      <c r="AC103" s="138">
        <f t="shared" si="60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4"/>
        <v>0</v>
      </c>
      <c r="AK103" s="137">
        <f t="shared" si="55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7">
        <f t="shared" si="34"/>
        <v>0</v>
      </c>
      <c r="W104" s="138">
        <f t="shared" si="36"/>
        <v>0</v>
      </c>
      <c r="X104" s="138">
        <f t="shared" si="57"/>
        <v>0</v>
      </c>
      <c r="Y104" s="138">
        <f t="shared" si="58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9"/>
        <v>0</v>
      </c>
      <c r="AC104" s="138">
        <f t="shared" si="60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4"/>
        <v>0</v>
      </c>
      <c r="AK104" s="137">
        <f t="shared" si="55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7">
        <f t="shared" si="34"/>
        <v>0</v>
      </c>
      <c r="W105" s="138">
        <f t="shared" si="36"/>
        <v>0</v>
      </c>
      <c r="X105" s="138">
        <f t="shared" si="57"/>
        <v>0</v>
      </c>
      <c r="Y105" s="138">
        <f t="shared" si="58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9"/>
        <v>0</v>
      </c>
      <c r="AC105" s="138">
        <f t="shared" si="60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4"/>
        <v>0</v>
      </c>
      <c r="AK105" s="137">
        <f t="shared" si="55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7">
        <f t="shared" si="34"/>
        <v>0</v>
      </c>
      <c r="W106" s="138">
        <f t="shared" si="36"/>
        <v>0</v>
      </c>
      <c r="X106" s="138">
        <f t="shared" si="57"/>
        <v>0</v>
      </c>
      <c r="Y106" s="138">
        <f t="shared" si="58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9"/>
        <v>0</v>
      </c>
      <c r="AC106" s="138">
        <f t="shared" si="60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4"/>
        <v>0</v>
      </c>
      <c r="AK106" s="137">
        <f t="shared" si="55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7">
        <f t="shared" si="34"/>
        <v>0</v>
      </c>
      <c r="W107" s="138">
        <f t="shared" si="36"/>
        <v>0</v>
      </c>
      <c r="X107" s="138">
        <f t="shared" si="57"/>
        <v>0</v>
      </c>
      <c r="Y107" s="138">
        <f t="shared" si="58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9"/>
        <v>0</v>
      </c>
      <c r="AC107" s="138">
        <f t="shared" si="60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4"/>
        <v>0</v>
      </c>
      <c r="AK107" s="137">
        <f t="shared" si="55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7">
        <f t="shared" si="34"/>
        <v>0</v>
      </c>
      <c r="W108" s="138">
        <f t="shared" si="36"/>
        <v>0</v>
      </c>
      <c r="X108" s="138">
        <f t="shared" si="57"/>
        <v>0</v>
      </c>
      <c r="Y108" s="138">
        <f t="shared" si="58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9"/>
        <v>0</v>
      </c>
      <c r="AC108" s="138">
        <f t="shared" si="60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4"/>
        <v>0</v>
      </c>
      <c r="AK108" s="137">
        <f t="shared" si="55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7">
        <f t="shared" si="34"/>
        <v>0</v>
      </c>
      <c r="W109" s="138">
        <f t="shared" si="36"/>
        <v>0</v>
      </c>
      <c r="X109" s="138">
        <f t="shared" si="57"/>
        <v>0</v>
      </c>
      <c r="Y109" s="138">
        <f t="shared" si="58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9"/>
        <v>0</v>
      </c>
      <c r="AC109" s="138">
        <f t="shared" si="60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4"/>
        <v>0</v>
      </c>
      <c r="AK109" s="137">
        <f t="shared" si="55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7">
        <f t="shared" si="34"/>
        <v>0</v>
      </c>
      <c r="W110" s="138">
        <f t="shared" si="36"/>
        <v>0</v>
      </c>
      <c r="X110" s="138">
        <f t="shared" si="57"/>
        <v>0</v>
      </c>
      <c r="Y110" s="138">
        <f t="shared" si="58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9"/>
        <v>0</v>
      </c>
      <c r="AC110" s="138">
        <f t="shared" si="60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4"/>
        <v>0</v>
      </c>
      <c r="AK110" s="137">
        <f t="shared" si="55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7">
        <f t="shared" si="34"/>
        <v>0</v>
      </c>
      <c r="W111" s="138">
        <f t="shared" si="36"/>
        <v>0</v>
      </c>
      <c r="X111" s="138">
        <f t="shared" si="57"/>
        <v>0</v>
      </c>
      <c r="Y111" s="138">
        <f t="shared" si="58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9"/>
        <v>0</v>
      </c>
      <c r="AC111" s="138">
        <f t="shared" si="60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4"/>
        <v>0</v>
      </c>
      <c r="AK111" s="137">
        <f t="shared" si="55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7">
        <f t="shared" si="34"/>
        <v>0</v>
      </c>
      <c r="W112" s="138">
        <f t="shared" si="36"/>
        <v>0</v>
      </c>
      <c r="X112" s="138">
        <f t="shared" si="57"/>
        <v>0</v>
      </c>
      <c r="Y112" s="138">
        <f t="shared" si="58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9"/>
        <v>0</v>
      </c>
      <c r="AC112" s="138">
        <f t="shared" si="60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4"/>
        <v>0</v>
      </c>
      <c r="AK112" s="137">
        <f t="shared" si="55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7">
        <f t="shared" si="34"/>
        <v>0</v>
      </c>
      <c r="W113" s="138">
        <f t="shared" si="36"/>
        <v>0</v>
      </c>
      <c r="X113" s="138">
        <f t="shared" si="57"/>
        <v>0</v>
      </c>
      <c r="Y113" s="138">
        <f t="shared" si="58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9"/>
        <v>0</v>
      </c>
      <c r="AC113" s="138">
        <f t="shared" si="60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4"/>
        <v>0</v>
      </c>
      <c r="AK113" s="137">
        <f t="shared" si="55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7">
        <f t="shared" si="34"/>
        <v>0</v>
      </c>
      <c r="W114" s="138">
        <f t="shared" si="36"/>
        <v>0</v>
      </c>
      <c r="X114" s="138">
        <f t="shared" si="57"/>
        <v>0</v>
      </c>
      <c r="Y114" s="138">
        <f t="shared" si="58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9"/>
        <v>0</v>
      </c>
      <c r="AC114" s="138">
        <f t="shared" si="60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4"/>
        <v>0</v>
      </c>
      <c r="AK114" s="137">
        <f t="shared" si="55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7">
        <f t="shared" si="34"/>
        <v>0</v>
      </c>
      <c r="W115" s="138">
        <f t="shared" si="36"/>
        <v>0</v>
      </c>
      <c r="X115" s="138">
        <f t="shared" si="57"/>
        <v>0</v>
      </c>
      <c r="Y115" s="138">
        <f t="shared" si="58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9"/>
        <v>0</v>
      </c>
      <c r="AC115" s="138">
        <f t="shared" si="60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4"/>
        <v>0</v>
      </c>
      <c r="AK115" s="137">
        <f t="shared" si="55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7">
        <f t="shared" si="34"/>
        <v>0</v>
      </c>
      <c r="W116" s="138">
        <f t="shared" si="36"/>
        <v>0</v>
      </c>
      <c r="X116" s="138">
        <f t="shared" si="57"/>
        <v>0</v>
      </c>
      <c r="Y116" s="138">
        <f t="shared" si="58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9"/>
        <v>0</v>
      </c>
      <c r="AC116" s="138">
        <f t="shared" si="60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4"/>
        <v>0</v>
      </c>
      <c r="AK116" s="137">
        <f t="shared" si="55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7">
        <f t="shared" si="34"/>
        <v>0</v>
      </c>
      <c r="W117" s="138">
        <f t="shared" si="36"/>
        <v>0</v>
      </c>
      <c r="X117" s="138">
        <f t="shared" si="57"/>
        <v>0</v>
      </c>
      <c r="Y117" s="138">
        <f t="shared" si="58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9"/>
        <v>0</v>
      </c>
      <c r="AC117" s="138">
        <f t="shared" si="60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4"/>
        <v>0</v>
      </c>
      <c r="AK117" s="137">
        <f t="shared" si="55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7">
        <f t="shared" si="34"/>
        <v>0</v>
      </c>
      <c r="W118" s="138">
        <f t="shared" si="36"/>
        <v>0</v>
      </c>
      <c r="X118" s="138">
        <f t="shared" si="57"/>
        <v>0</v>
      </c>
      <c r="Y118" s="138">
        <f t="shared" si="58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9"/>
        <v>0</v>
      </c>
      <c r="AC118" s="138">
        <f t="shared" si="60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4"/>
        <v>0</v>
      </c>
      <c r="AK118" s="137">
        <f t="shared" si="55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7">
        <f t="shared" si="34"/>
        <v>0</v>
      </c>
      <c r="W119" s="138">
        <f t="shared" si="36"/>
        <v>0</v>
      </c>
      <c r="X119" s="138">
        <f t="shared" si="57"/>
        <v>0</v>
      </c>
      <c r="Y119" s="138">
        <f t="shared" si="58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9"/>
        <v>0</v>
      </c>
      <c r="AC119" s="138">
        <f t="shared" si="60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4"/>
        <v>0</v>
      </c>
      <c r="AK119" s="137">
        <f t="shared" si="55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7">
        <f t="shared" si="34"/>
        <v>0</v>
      </c>
      <c r="W120" s="138">
        <f t="shared" si="36"/>
        <v>0</v>
      </c>
      <c r="X120" s="138">
        <f t="shared" si="57"/>
        <v>0</v>
      </c>
      <c r="Y120" s="138">
        <f t="shared" si="58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9"/>
        <v>0</v>
      </c>
      <c r="AC120" s="138">
        <f t="shared" si="60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4"/>
        <v>0</v>
      </c>
      <c r="AK120" s="137">
        <f t="shared" si="55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7">
        <f t="shared" si="34"/>
        <v>0</v>
      </c>
      <c r="W121" s="138">
        <f t="shared" si="36"/>
        <v>0</v>
      </c>
      <c r="X121" s="138">
        <f t="shared" si="57"/>
        <v>0</v>
      </c>
      <c r="Y121" s="138">
        <f t="shared" si="58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9"/>
        <v>0</v>
      </c>
      <c r="AC121" s="138">
        <f t="shared" si="60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4"/>
        <v>0</v>
      </c>
      <c r="AK121" s="137">
        <f t="shared" si="55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7">
        <f t="shared" si="34"/>
        <v>0</v>
      </c>
      <c r="W122" s="138">
        <f t="shared" si="36"/>
        <v>0</v>
      </c>
      <c r="X122" s="138">
        <f t="shared" si="57"/>
        <v>0</v>
      </c>
      <c r="Y122" s="138">
        <f t="shared" si="58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9"/>
        <v>0</v>
      </c>
      <c r="AC122" s="138">
        <f t="shared" si="60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4"/>
        <v>0</v>
      </c>
      <c r="AK122" s="137">
        <f t="shared" si="55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7">
        <f t="shared" si="34"/>
        <v>0</v>
      </c>
      <c r="W123" s="138">
        <f t="shared" si="36"/>
        <v>0</v>
      </c>
      <c r="X123" s="138">
        <f t="shared" si="57"/>
        <v>0</v>
      </c>
      <c r="Y123" s="138">
        <f t="shared" si="58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9"/>
        <v>0</v>
      </c>
      <c r="AC123" s="138">
        <f t="shared" si="60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4"/>
        <v>0</v>
      </c>
      <c r="AK123" s="137">
        <f t="shared" si="55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7">
        <f t="shared" si="34"/>
        <v>0</v>
      </c>
      <c r="W124" s="138">
        <f t="shared" si="36"/>
        <v>0</v>
      </c>
      <c r="X124" s="138">
        <f t="shared" si="57"/>
        <v>0</v>
      </c>
      <c r="Y124" s="138">
        <f t="shared" si="58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9"/>
        <v>0</v>
      </c>
      <c r="AC124" s="138">
        <f t="shared" si="60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4"/>
        <v>0</v>
      </c>
      <c r="AK124" s="137">
        <f t="shared" si="55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7">
        <f t="shared" si="34"/>
        <v>0</v>
      </c>
      <c r="W125" s="138">
        <f t="shared" si="36"/>
        <v>0</v>
      </c>
      <c r="X125" s="138">
        <f t="shared" si="57"/>
        <v>0</v>
      </c>
      <c r="Y125" s="138">
        <f t="shared" si="58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9"/>
        <v>0</v>
      </c>
      <c r="AC125" s="138">
        <f t="shared" si="60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4"/>
        <v>0</v>
      </c>
      <c r="AK125" s="137">
        <f t="shared" si="55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7">
        <f t="shared" si="34"/>
        <v>0</v>
      </c>
      <c r="W126" s="138">
        <f t="shared" si="36"/>
        <v>0</v>
      </c>
      <c r="X126" s="138">
        <f t="shared" si="57"/>
        <v>0</v>
      </c>
      <c r="Y126" s="138">
        <f t="shared" si="58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9"/>
        <v>0</v>
      </c>
      <c r="AC126" s="138">
        <f t="shared" si="60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4"/>
        <v>0</v>
      </c>
      <c r="AK126" s="137">
        <f t="shared" si="55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7">
        <f t="shared" si="34"/>
        <v>0</v>
      </c>
      <c r="W127" s="138">
        <f t="shared" si="36"/>
        <v>0</v>
      </c>
      <c r="X127" s="138">
        <f t="shared" si="57"/>
        <v>0</v>
      </c>
      <c r="Y127" s="138">
        <f t="shared" si="58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9"/>
        <v>0</v>
      </c>
      <c r="AC127" s="138">
        <f t="shared" si="60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4"/>
        <v>0</v>
      </c>
      <c r="AK127" s="137">
        <f t="shared" si="55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7">
        <f t="shared" si="34"/>
        <v>0</v>
      </c>
      <c r="W128" s="138">
        <f t="shared" si="36"/>
        <v>0</v>
      </c>
      <c r="X128" s="138">
        <f t="shared" si="57"/>
        <v>0</v>
      </c>
      <c r="Y128" s="138">
        <f t="shared" si="58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9"/>
        <v>0</v>
      </c>
      <c r="AC128" s="138">
        <f t="shared" si="60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4"/>
        <v>0</v>
      </c>
      <c r="AK128" s="137">
        <f t="shared" si="55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7">
        <f t="shared" si="34"/>
        <v>0</v>
      </c>
      <c r="W129" s="138">
        <f t="shared" si="36"/>
        <v>0</v>
      </c>
      <c r="X129" s="138">
        <f t="shared" si="57"/>
        <v>0</v>
      </c>
      <c r="Y129" s="138">
        <f t="shared" si="58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9"/>
        <v>0</v>
      </c>
      <c r="AC129" s="138">
        <f t="shared" si="60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4"/>
        <v>0</v>
      </c>
      <c r="AK129" s="137">
        <f t="shared" si="55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7">
        <f t="shared" si="34"/>
        <v>0</v>
      </c>
      <c r="W130" s="138">
        <f t="shared" si="36"/>
        <v>0</v>
      </c>
      <c r="X130" s="138">
        <f t="shared" si="57"/>
        <v>0</v>
      </c>
      <c r="Y130" s="138">
        <f t="shared" si="58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9"/>
        <v>0</v>
      </c>
      <c r="AC130" s="138">
        <f t="shared" si="60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4"/>
        <v>0</v>
      </c>
      <c r="AK130" s="137">
        <f t="shared" si="55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7"/>
        <v>0</v>
      </c>
      <c r="Y131" s="138">
        <f t="shared" si="58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9"/>
        <v>0</v>
      </c>
      <c r="AC131" s="138">
        <f t="shared" si="60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4"/>
        <v>0</v>
      </c>
      <c r="AK131" s="137">
        <f t="shared" si="55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7"/>
        <v>0</v>
      </c>
      <c r="Y132" s="138">
        <f t="shared" si="58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9"/>
        <v>0</v>
      </c>
      <c r="AC132" s="138">
        <f t="shared" si="60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4"/>
        <v>0</v>
      </c>
      <c r="AK132" s="137">
        <f t="shared" si="55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7">
        <f t="shared" si="63"/>
        <v>0</v>
      </c>
      <c r="W133" s="138">
        <f t="shared" si="65"/>
        <v>0</v>
      </c>
      <c r="X133" s="138">
        <f t="shared" si="57"/>
        <v>0</v>
      </c>
      <c r="Y133" s="138">
        <f t="shared" si="58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9"/>
        <v>0</v>
      </c>
      <c r="AC133" s="138">
        <f t="shared" si="60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3">IF(B133=0,0,IF(NOT(I133=0),I133,AJ132))</f>
        <v>0</v>
      </c>
      <c r="AK133" s="137">
        <f t="shared" ref="AK133:AK196" si="84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7">
        <f t="shared" si="63"/>
        <v>0</v>
      </c>
      <c r="W134" s="138">
        <f t="shared" si="65"/>
        <v>0</v>
      </c>
      <c r="X134" s="138">
        <f t="shared" si="57"/>
        <v>0</v>
      </c>
      <c r="Y134" s="138">
        <f t="shared" si="58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9"/>
        <v>0</v>
      </c>
      <c r="AC134" s="138">
        <f t="shared" si="60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3"/>
        <v>0</v>
      </c>
      <c r="AK134" s="137">
        <f t="shared" si="84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7">
        <f t="shared" si="63"/>
        <v>0</v>
      </c>
      <c r="W135" s="138">
        <f t="shared" si="65"/>
        <v>0</v>
      </c>
      <c r="X135" s="138">
        <f t="shared" si="57"/>
        <v>0</v>
      </c>
      <c r="Y135" s="138">
        <f t="shared" si="58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9"/>
        <v>0</v>
      </c>
      <c r="AC135" s="138">
        <f t="shared" si="60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3"/>
        <v>0</v>
      </c>
      <c r="AK135" s="137">
        <f t="shared" si="84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7">
        <f t="shared" si="63"/>
        <v>0</v>
      </c>
      <c r="W136" s="138">
        <f t="shared" si="65"/>
        <v>0</v>
      </c>
      <c r="X136" s="138">
        <f t="shared" si="57"/>
        <v>0</v>
      </c>
      <c r="Y136" s="138">
        <f t="shared" si="58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9"/>
        <v>0</v>
      </c>
      <c r="AC136" s="138">
        <f t="shared" si="60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3"/>
        <v>0</v>
      </c>
      <c r="AK136" s="137">
        <f t="shared" si="84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7">
        <f t="shared" si="63"/>
        <v>0</v>
      </c>
      <c r="W137" s="138">
        <f t="shared" si="65"/>
        <v>0</v>
      </c>
      <c r="X137" s="138">
        <f t="shared" si="57"/>
        <v>0</v>
      </c>
      <c r="Y137" s="138">
        <f t="shared" si="58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9"/>
        <v>0</v>
      </c>
      <c r="AC137" s="138">
        <f t="shared" si="60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3"/>
        <v>0</v>
      </c>
      <c r="AK137" s="137">
        <f t="shared" si="84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7">
        <f t="shared" si="63"/>
        <v>0</v>
      </c>
      <c r="W138" s="138">
        <f t="shared" si="65"/>
        <v>0</v>
      </c>
      <c r="X138" s="138">
        <f t="shared" ref="X138:X201" si="87">IF($G138=0,0,E138)</f>
        <v>0</v>
      </c>
      <c r="Y138" s="138">
        <f t="shared" ref="Y138:Y201" si="88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9">IF($G138=0,0,E139)</f>
        <v>0</v>
      </c>
      <c r="AC138" s="138">
        <f t="shared" ref="AC138:AC201" si="90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3"/>
        <v>0</v>
      </c>
      <c r="AK138" s="137">
        <f t="shared" si="84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7">
        <f t="shared" si="63"/>
        <v>0</v>
      </c>
      <c r="W139" s="138">
        <f t="shared" si="65"/>
        <v>0</v>
      </c>
      <c r="X139" s="138">
        <f t="shared" si="87"/>
        <v>0</v>
      </c>
      <c r="Y139" s="138">
        <f t="shared" si="88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9"/>
        <v>0</v>
      </c>
      <c r="AC139" s="138">
        <f t="shared" si="90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3"/>
        <v>0</v>
      </c>
      <c r="AK139" s="137">
        <f t="shared" si="84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7">
        <f t="shared" si="63"/>
        <v>0</v>
      </c>
      <c r="W140" s="138">
        <f t="shared" si="65"/>
        <v>0</v>
      </c>
      <c r="X140" s="138">
        <f t="shared" si="87"/>
        <v>0</v>
      </c>
      <c r="Y140" s="138">
        <f t="shared" si="88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9"/>
        <v>0</v>
      </c>
      <c r="AC140" s="138">
        <f t="shared" si="90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3"/>
        <v>0</v>
      </c>
      <c r="AK140" s="137">
        <f t="shared" si="84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7">
        <f t="shared" si="63"/>
        <v>0</v>
      </c>
      <c r="W141" s="138">
        <f t="shared" si="65"/>
        <v>0</v>
      </c>
      <c r="X141" s="138">
        <f t="shared" si="87"/>
        <v>0</v>
      </c>
      <c r="Y141" s="138">
        <f t="shared" si="88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9"/>
        <v>0</v>
      </c>
      <c r="AC141" s="138">
        <f t="shared" si="90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3"/>
        <v>0</v>
      </c>
      <c r="AK141" s="137">
        <f t="shared" si="84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7">
        <f t="shared" si="63"/>
        <v>0</v>
      </c>
      <c r="W142" s="138">
        <f t="shared" si="65"/>
        <v>0</v>
      </c>
      <c r="X142" s="138">
        <f t="shared" si="87"/>
        <v>0</v>
      </c>
      <c r="Y142" s="138">
        <f t="shared" si="88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9"/>
        <v>0</v>
      </c>
      <c r="AC142" s="138">
        <f t="shared" si="90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3"/>
        <v>0</v>
      </c>
      <c r="AK142" s="137">
        <f t="shared" si="84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7">
        <f t="shared" si="63"/>
        <v>0</v>
      </c>
      <c r="W143" s="138">
        <f t="shared" si="65"/>
        <v>0</v>
      </c>
      <c r="X143" s="138">
        <f t="shared" si="87"/>
        <v>0</v>
      </c>
      <c r="Y143" s="138">
        <f t="shared" si="88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9"/>
        <v>0</v>
      </c>
      <c r="AC143" s="138">
        <f t="shared" si="90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3"/>
        <v>0</v>
      </c>
      <c r="AK143" s="137">
        <f t="shared" si="84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7">
        <f t="shared" si="63"/>
        <v>0</v>
      </c>
      <c r="W144" s="138">
        <f t="shared" si="65"/>
        <v>0</v>
      </c>
      <c r="X144" s="138">
        <f t="shared" si="87"/>
        <v>0</v>
      </c>
      <c r="Y144" s="138">
        <f t="shared" si="88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9"/>
        <v>0</v>
      </c>
      <c r="AC144" s="138">
        <f t="shared" si="90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3"/>
        <v>0</v>
      </c>
      <c r="AK144" s="137">
        <f t="shared" si="84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7">
        <f t="shared" si="63"/>
        <v>0</v>
      </c>
      <c r="W145" s="138">
        <f t="shared" si="65"/>
        <v>0</v>
      </c>
      <c r="X145" s="138">
        <f t="shared" si="87"/>
        <v>0</v>
      </c>
      <c r="Y145" s="138">
        <f t="shared" si="88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9"/>
        <v>0</v>
      </c>
      <c r="AC145" s="138">
        <f t="shared" si="90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3"/>
        <v>0</v>
      </c>
      <c r="AK145" s="137">
        <f t="shared" si="84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7">
        <f t="shared" si="63"/>
        <v>0</v>
      </c>
      <c r="W146" s="138">
        <f t="shared" si="65"/>
        <v>0</v>
      </c>
      <c r="X146" s="138">
        <f t="shared" si="87"/>
        <v>0</v>
      </c>
      <c r="Y146" s="138">
        <f t="shared" si="88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9"/>
        <v>0</v>
      </c>
      <c r="AC146" s="138">
        <f t="shared" si="90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3"/>
        <v>0</v>
      </c>
      <c r="AK146" s="137">
        <f t="shared" si="84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7">
        <f t="shared" si="63"/>
        <v>0</v>
      </c>
      <c r="W147" s="138">
        <f t="shared" si="65"/>
        <v>0</v>
      </c>
      <c r="X147" s="138">
        <f t="shared" si="87"/>
        <v>0</v>
      </c>
      <c r="Y147" s="138">
        <f t="shared" si="88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9"/>
        <v>0</v>
      </c>
      <c r="AC147" s="138">
        <f t="shared" si="90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3"/>
        <v>0</v>
      </c>
      <c r="AK147" s="137">
        <f t="shared" si="84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7">
        <f t="shared" si="63"/>
        <v>0</v>
      </c>
      <c r="W148" s="138">
        <f t="shared" si="65"/>
        <v>0</v>
      </c>
      <c r="X148" s="138">
        <f t="shared" si="87"/>
        <v>0</v>
      </c>
      <c r="Y148" s="138">
        <f t="shared" si="88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9"/>
        <v>0</v>
      </c>
      <c r="AC148" s="138">
        <f t="shared" si="90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3"/>
        <v>0</v>
      </c>
      <c r="AK148" s="137">
        <f t="shared" si="84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7">
        <f t="shared" si="63"/>
        <v>0</v>
      </c>
      <c r="W149" s="138">
        <f t="shared" si="65"/>
        <v>0</v>
      </c>
      <c r="X149" s="138">
        <f t="shared" si="87"/>
        <v>0</v>
      </c>
      <c r="Y149" s="138">
        <f t="shared" si="88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9"/>
        <v>0</v>
      </c>
      <c r="AC149" s="138">
        <f t="shared" si="90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3"/>
        <v>0</v>
      </c>
      <c r="AK149" s="137">
        <f t="shared" si="84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7">
        <f t="shared" si="63"/>
        <v>0</v>
      </c>
      <c r="W150" s="138">
        <f t="shared" si="65"/>
        <v>0</v>
      </c>
      <c r="X150" s="138">
        <f t="shared" si="87"/>
        <v>0</v>
      </c>
      <c r="Y150" s="138">
        <f t="shared" si="88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9"/>
        <v>0</v>
      </c>
      <c r="AC150" s="138">
        <f t="shared" si="90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3"/>
        <v>0</v>
      </c>
      <c r="AK150" s="137">
        <f t="shared" si="84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7">
        <f t="shared" si="63"/>
        <v>0</v>
      </c>
      <c r="W151" s="138">
        <f t="shared" si="65"/>
        <v>0</v>
      </c>
      <c r="X151" s="138">
        <f t="shared" si="87"/>
        <v>0</v>
      </c>
      <c r="Y151" s="138">
        <f t="shared" si="88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9"/>
        <v>0</v>
      </c>
      <c r="AC151" s="138">
        <f t="shared" si="90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3"/>
        <v>0</v>
      </c>
      <c r="AK151" s="137">
        <f t="shared" si="84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7">
        <f t="shared" si="63"/>
        <v>0</v>
      </c>
      <c r="W152" s="138">
        <f t="shared" si="65"/>
        <v>0</v>
      </c>
      <c r="X152" s="138">
        <f t="shared" si="87"/>
        <v>0</v>
      </c>
      <c r="Y152" s="138">
        <f t="shared" si="88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9"/>
        <v>0</v>
      </c>
      <c r="AC152" s="138">
        <f t="shared" si="90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3"/>
        <v>0</v>
      </c>
      <c r="AK152" s="137">
        <f t="shared" si="84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7">
        <f t="shared" si="63"/>
        <v>0</v>
      </c>
      <c r="W153" s="138">
        <f t="shared" si="65"/>
        <v>0</v>
      </c>
      <c r="X153" s="138">
        <f t="shared" si="87"/>
        <v>0</v>
      </c>
      <c r="Y153" s="138">
        <f t="shared" si="88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9"/>
        <v>0</v>
      </c>
      <c r="AC153" s="138">
        <f t="shared" si="90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3"/>
        <v>0</v>
      </c>
      <c r="AK153" s="137">
        <f t="shared" si="84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7">
        <f t="shared" si="63"/>
        <v>0</v>
      </c>
      <c r="W154" s="138">
        <f t="shared" si="65"/>
        <v>0</v>
      </c>
      <c r="X154" s="138">
        <f t="shared" si="87"/>
        <v>0</v>
      </c>
      <c r="Y154" s="138">
        <f t="shared" si="88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9"/>
        <v>0</v>
      </c>
      <c r="AC154" s="138">
        <f t="shared" si="90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3"/>
        <v>0</v>
      </c>
      <c r="AK154" s="137">
        <f t="shared" si="84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7">
        <f t="shared" si="63"/>
        <v>0</v>
      </c>
      <c r="W155" s="138">
        <f t="shared" si="65"/>
        <v>0</v>
      </c>
      <c r="X155" s="138">
        <f t="shared" si="87"/>
        <v>0</v>
      </c>
      <c r="Y155" s="138">
        <f t="shared" si="88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9"/>
        <v>0</v>
      </c>
      <c r="AC155" s="138">
        <f t="shared" si="90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3"/>
        <v>0</v>
      </c>
      <c r="AK155" s="137">
        <f t="shared" si="84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7">
        <f t="shared" si="63"/>
        <v>0</v>
      </c>
      <c r="W156" s="138">
        <f t="shared" si="65"/>
        <v>0</v>
      </c>
      <c r="X156" s="138">
        <f t="shared" si="87"/>
        <v>0</v>
      </c>
      <c r="Y156" s="138">
        <f t="shared" si="88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9"/>
        <v>0</v>
      </c>
      <c r="AC156" s="138">
        <f t="shared" si="90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3"/>
        <v>0</v>
      </c>
      <c r="AK156" s="137">
        <f t="shared" si="84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7">
        <f t="shared" si="63"/>
        <v>0</v>
      </c>
      <c r="W157" s="138">
        <f t="shared" si="65"/>
        <v>0</v>
      </c>
      <c r="X157" s="138">
        <f t="shared" si="87"/>
        <v>0</v>
      </c>
      <c r="Y157" s="138">
        <f t="shared" si="88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9"/>
        <v>0</v>
      </c>
      <c r="AC157" s="138">
        <f t="shared" si="90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3"/>
        <v>0</v>
      </c>
      <c r="AK157" s="137">
        <f t="shared" si="84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7">
        <f t="shared" si="63"/>
        <v>0</v>
      </c>
      <c r="W158" s="138">
        <f t="shared" si="65"/>
        <v>0</v>
      </c>
      <c r="X158" s="138">
        <f t="shared" si="87"/>
        <v>0</v>
      </c>
      <c r="Y158" s="138">
        <f t="shared" si="88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9"/>
        <v>0</v>
      </c>
      <c r="AC158" s="138">
        <f t="shared" si="90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3"/>
        <v>0</v>
      </c>
      <c r="AK158" s="137">
        <f t="shared" si="84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7">
        <f t="shared" si="63"/>
        <v>0</v>
      </c>
      <c r="W159" s="138">
        <f t="shared" si="65"/>
        <v>0</v>
      </c>
      <c r="X159" s="138">
        <f t="shared" si="87"/>
        <v>0</v>
      </c>
      <c r="Y159" s="138">
        <f t="shared" si="88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9"/>
        <v>0</v>
      </c>
      <c r="AC159" s="138">
        <f t="shared" si="90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3"/>
        <v>0</v>
      </c>
      <c r="AK159" s="137">
        <f t="shared" si="84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7">
        <f t="shared" si="63"/>
        <v>0</v>
      </c>
      <c r="W160" s="138">
        <f t="shared" si="65"/>
        <v>0</v>
      </c>
      <c r="X160" s="138">
        <f t="shared" si="87"/>
        <v>0</v>
      </c>
      <c r="Y160" s="138">
        <f t="shared" si="88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9"/>
        <v>0</v>
      </c>
      <c r="AC160" s="138">
        <f t="shared" si="90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3"/>
        <v>0</v>
      </c>
      <c r="AK160" s="137">
        <f t="shared" si="84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7">
        <f t="shared" si="63"/>
        <v>0</v>
      </c>
      <c r="W161" s="138">
        <f t="shared" si="65"/>
        <v>0</v>
      </c>
      <c r="X161" s="138">
        <f t="shared" si="87"/>
        <v>0</v>
      </c>
      <c r="Y161" s="138">
        <f t="shared" si="88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9"/>
        <v>0</v>
      </c>
      <c r="AC161" s="138">
        <f t="shared" si="90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3"/>
        <v>0</v>
      </c>
      <c r="AK161" s="137">
        <f t="shared" si="84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7">
        <f t="shared" si="63"/>
        <v>0</v>
      </c>
      <c r="W162" s="138">
        <f t="shared" si="65"/>
        <v>0</v>
      </c>
      <c r="X162" s="138">
        <f t="shared" si="87"/>
        <v>0</v>
      </c>
      <c r="Y162" s="138">
        <f t="shared" si="88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9"/>
        <v>0</v>
      </c>
      <c r="AC162" s="138">
        <f t="shared" si="90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3"/>
        <v>0</v>
      </c>
      <c r="AK162" s="137">
        <f t="shared" si="84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7">
        <f t="shared" si="63"/>
        <v>0</v>
      </c>
      <c r="W163" s="138">
        <f t="shared" si="65"/>
        <v>0</v>
      </c>
      <c r="X163" s="138">
        <f t="shared" si="87"/>
        <v>0</v>
      </c>
      <c r="Y163" s="138">
        <f t="shared" si="88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9"/>
        <v>0</v>
      </c>
      <c r="AC163" s="138">
        <f t="shared" si="90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3"/>
        <v>0</v>
      </c>
      <c r="AK163" s="137">
        <f t="shared" si="84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7">
        <f t="shared" si="63"/>
        <v>0</v>
      </c>
      <c r="W164" s="138">
        <f t="shared" si="65"/>
        <v>0</v>
      </c>
      <c r="X164" s="138">
        <f t="shared" si="87"/>
        <v>0</v>
      </c>
      <c r="Y164" s="138">
        <f t="shared" si="88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9"/>
        <v>0</v>
      </c>
      <c r="AC164" s="138">
        <f t="shared" si="90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3"/>
        <v>0</v>
      </c>
      <c r="AK164" s="137">
        <f t="shared" si="84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7">
        <f t="shared" si="63"/>
        <v>0</v>
      </c>
      <c r="W165" s="138">
        <f t="shared" si="65"/>
        <v>0</v>
      </c>
      <c r="X165" s="138">
        <f t="shared" si="87"/>
        <v>0</v>
      </c>
      <c r="Y165" s="138">
        <f t="shared" si="88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9"/>
        <v>0</v>
      </c>
      <c r="AC165" s="138">
        <f t="shared" si="90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3"/>
        <v>0</v>
      </c>
      <c r="AK165" s="137">
        <f t="shared" si="84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7">
        <f t="shared" si="63"/>
        <v>0</v>
      </c>
      <c r="W166" s="138">
        <f t="shared" si="65"/>
        <v>0</v>
      </c>
      <c r="X166" s="138">
        <f t="shared" si="87"/>
        <v>0</v>
      </c>
      <c r="Y166" s="138">
        <f t="shared" si="88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9"/>
        <v>0</v>
      </c>
      <c r="AC166" s="138">
        <f t="shared" si="90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3"/>
        <v>0</v>
      </c>
      <c r="AK166" s="137">
        <f t="shared" si="84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7">
        <f t="shared" si="63"/>
        <v>0</v>
      </c>
      <c r="W167" s="138">
        <f t="shared" si="65"/>
        <v>0</v>
      </c>
      <c r="X167" s="138">
        <f t="shared" si="87"/>
        <v>0</v>
      </c>
      <c r="Y167" s="138">
        <f t="shared" si="88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9"/>
        <v>0</v>
      </c>
      <c r="AC167" s="138">
        <f t="shared" si="90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3"/>
        <v>0</v>
      </c>
      <c r="AK167" s="137">
        <f t="shared" si="84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7">
        <f t="shared" si="63"/>
        <v>0</v>
      </c>
      <c r="W168" s="138">
        <f t="shared" si="65"/>
        <v>0</v>
      </c>
      <c r="X168" s="138">
        <f t="shared" si="87"/>
        <v>0</v>
      </c>
      <c r="Y168" s="138">
        <f t="shared" si="88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9"/>
        <v>0</v>
      </c>
      <c r="AC168" s="138">
        <f t="shared" si="90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3"/>
        <v>0</v>
      </c>
      <c r="AK168" s="137">
        <f t="shared" si="84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7">
        <f t="shared" si="63"/>
        <v>0</v>
      </c>
      <c r="W169" s="138">
        <f t="shared" si="65"/>
        <v>0</v>
      </c>
      <c r="X169" s="138">
        <f t="shared" si="87"/>
        <v>0</v>
      </c>
      <c r="Y169" s="138">
        <f t="shared" si="88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9"/>
        <v>0</v>
      </c>
      <c r="AC169" s="138">
        <f t="shared" si="90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3"/>
        <v>0</v>
      </c>
      <c r="AK169" s="137">
        <f t="shared" si="84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7">
        <f t="shared" si="63"/>
        <v>0</v>
      </c>
      <c r="W170" s="138">
        <f t="shared" si="65"/>
        <v>0</v>
      </c>
      <c r="X170" s="138">
        <f t="shared" si="87"/>
        <v>0</v>
      </c>
      <c r="Y170" s="138">
        <f t="shared" si="88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9"/>
        <v>0</v>
      </c>
      <c r="AC170" s="138">
        <f t="shared" si="90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3"/>
        <v>0</v>
      </c>
      <c r="AK170" s="137">
        <f t="shared" si="84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7">
        <f t="shared" si="63"/>
        <v>0</v>
      </c>
      <c r="W171" s="138">
        <f t="shared" si="65"/>
        <v>0</v>
      </c>
      <c r="X171" s="138">
        <f t="shared" si="87"/>
        <v>0</v>
      </c>
      <c r="Y171" s="138">
        <f t="shared" si="88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9"/>
        <v>0</v>
      </c>
      <c r="AC171" s="138">
        <f t="shared" si="90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3"/>
        <v>0</v>
      </c>
      <c r="AK171" s="137">
        <f t="shared" si="84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7">
        <f t="shared" si="63"/>
        <v>0</v>
      </c>
      <c r="W172" s="138">
        <f t="shared" si="65"/>
        <v>0</v>
      </c>
      <c r="X172" s="138">
        <f t="shared" si="87"/>
        <v>0</v>
      </c>
      <c r="Y172" s="138">
        <f t="shared" si="88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9"/>
        <v>0</v>
      </c>
      <c r="AC172" s="138">
        <f t="shared" si="90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3"/>
        <v>0</v>
      </c>
      <c r="AK172" s="137">
        <f t="shared" si="84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7">
        <f t="shared" si="63"/>
        <v>0</v>
      </c>
      <c r="W173" s="138">
        <f t="shared" si="65"/>
        <v>0</v>
      </c>
      <c r="X173" s="138">
        <f t="shared" si="87"/>
        <v>0</v>
      </c>
      <c r="Y173" s="138">
        <f t="shared" si="88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9"/>
        <v>0</v>
      </c>
      <c r="AC173" s="138">
        <f t="shared" si="90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3"/>
        <v>0</v>
      </c>
      <c r="AK173" s="137">
        <f t="shared" si="84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7">
        <f t="shared" si="63"/>
        <v>0</v>
      </c>
      <c r="W174" s="138">
        <f t="shared" si="65"/>
        <v>0</v>
      </c>
      <c r="X174" s="138">
        <f t="shared" si="87"/>
        <v>0</v>
      </c>
      <c r="Y174" s="138">
        <f t="shared" si="88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9"/>
        <v>0</v>
      </c>
      <c r="AC174" s="138">
        <f t="shared" si="90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3"/>
        <v>0</v>
      </c>
      <c r="AK174" s="137">
        <f t="shared" si="84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7">
        <f t="shared" si="63"/>
        <v>0</v>
      </c>
      <c r="W175" s="138">
        <f t="shared" si="65"/>
        <v>0</v>
      </c>
      <c r="X175" s="138">
        <f t="shared" si="87"/>
        <v>0</v>
      </c>
      <c r="Y175" s="138">
        <f t="shared" si="88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9"/>
        <v>0</v>
      </c>
      <c r="AC175" s="138">
        <f t="shared" si="90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3"/>
        <v>0</v>
      </c>
      <c r="AK175" s="137">
        <f t="shared" si="84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7">
        <f t="shared" si="63"/>
        <v>0</v>
      </c>
      <c r="W176" s="138">
        <f t="shared" si="65"/>
        <v>0</v>
      </c>
      <c r="X176" s="138">
        <f t="shared" si="87"/>
        <v>0</v>
      </c>
      <c r="Y176" s="138">
        <f t="shared" si="88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9"/>
        <v>0</v>
      </c>
      <c r="AC176" s="138">
        <f t="shared" si="90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3"/>
        <v>0</v>
      </c>
      <c r="AK176" s="137">
        <f t="shared" si="84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7">
        <f t="shared" si="63"/>
        <v>0</v>
      </c>
      <c r="W177" s="138">
        <f t="shared" si="65"/>
        <v>0</v>
      </c>
      <c r="X177" s="138">
        <f t="shared" si="87"/>
        <v>0</v>
      </c>
      <c r="Y177" s="138">
        <f t="shared" si="88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9"/>
        <v>0</v>
      </c>
      <c r="AC177" s="138">
        <f t="shared" si="90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3"/>
        <v>0</v>
      </c>
      <c r="AK177" s="137">
        <f t="shared" si="84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7">
        <f t="shared" si="63"/>
        <v>0</v>
      </c>
      <c r="W178" s="138">
        <f t="shared" si="65"/>
        <v>0</v>
      </c>
      <c r="X178" s="138">
        <f t="shared" si="87"/>
        <v>0</v>
      </c>
      <c r="Y178" s="138">
        <f t="shared" si="88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9"/>
        <v>0</v>
      </c>
      <c r="AC178" s="138">
        <f t="shared" si="90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3"/>
        <v>0</v>
      </c>
      <c r="AK178" s="137">
        <f t="shared" si="84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7">
        <f t="shared" si="63"/>
        <v>0</v>
      </c>
      <c r="W179" s="138">
        <f t="shared" si="65"/>
        <v>0</v>
      </c>
      <c r="X179" s="138">
        <f t="shared" si="87"/>
        <v>0</v>
      </c>
      <c r="Y179" s="138">
        <f t="shared" si="88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9"/>
        <v>0</v>
      </c>
      <c r="AC179" s="138">
        <f t="shared" si="90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3"/>
        <v>0</v>
      </c>
      <c r="AK179" s="137">
        <f t="shared" si="84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7">
        <f t="shared" si="63"/>
        <v>0</v>
      </c>
      <c r="W180" s="138">
        <f t="shared" si="65"/>
        <v>0</v>
      </c>
      <c r="X180" s="138">
        <f t="shared" si="87"/>
        <v>0</v>
      </c>
      <c r="Y180" s="138">
        <f t="shared" si="88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9"/>
        <v>0</v>
      </c>
      <c r="AC180" s="138">
        <f t="shared" si="90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3"/>
        <v>0</v>
      </c>
      <c r="AK180" s="137">
        <f t="shared" si="84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7">
        <f t="shared" si="63"/>
        <v>0</v>
      </c>
      <c r="W181" s="138">
        <f t="shared" si="65"/>
        <v>0</v>
      </c>
      <c r="X181" s="138">
        <f t="shared" si="87"/>
        <v>0</v>
      </c>
      <c r="Y181" s="138">
        <f t="shared" si="88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9"/>
        <v>0</v>
      </c>
      <c r="AC181" s="138">
        <f t="shared" si="90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3"/>
        <v>0</v>
      </c>
      <c r="AK181" s="137">
        <f t="shared" si="84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7">
        <f t="shared" si="63"/>
        <v>0</v>
      </c>
      <c r="W182" s="138">
        <f t="shared" si="65"/>
        <v>0</v>
      </c>
      <c r="X182" s="138">
        <f t="shared" si="87"/>
        <v>0</v>
      </c>
      <c r="Y182" s="138">
        <f t="shared" si="88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9"/>
        <v>0</v>
      </c>
      <c r="AC182" s="138">
        <f t="shared" si="90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3"/>
        <v>0</v>
      </c>
      <c r="AK182" s="137">
        <f t="shared" si="84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7">
        <f t="shared" si="63"/>
        <v>0</v>
      </c>
      <c r="W183" s="138">
        <f t="shared" si="65"/>
        <v>0</v>
      </c>
      <c r="X183" s="138">
        <f t="shared" si="87"/>
        <v>0</v>
      </c>
      <c r="Y183" s="138">
        <f t="shared" si="88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9"/>
        <v>0</v>
      </c>
      <c r="AC183" s="138">
        <f t="shared" si="90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3"/>
        <v>0</v>
      </c>
      <c r="AK183" s="137">
        <f t="shared" si="84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7">
        <f t="shared" si="63"/>
        <v>0</v>
      </c>
      <c r="W184" s="138">
        <f t="shared" si="65"/>
        <v>0</v>
      </c>
      <c r="X184" s="138">
        <f t="shared" si="87"/>
        <v>0</v>
      </c>
      <c r="Y184" s="138">
        <f t="shared" si="88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9"/>
        <v>0</v>
      </c>
      <c r="AC184" s="138">
        <f t="shared" si="90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3"/>
        <v>0</v>
      </c>
      <c r="AK184" s="137">
        <f t="shared" si="84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7">
        <f t="shared" si="63"/>
        <v>0</v>
      </c>
      <c r="W185" s="138">
        <f t="shared" si="65"/>
        <v>0</v>
      </c>
      <c r="X185" s="138">
        <f t="shared" si="87"/>
        <v>0</v>
      </c>
      <c r="Y185" s="138">
        <f t="shared" si="88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9"/>
        <v>0</v>
      </c>
      <c r="AC185" s="138">
        <f t="shared" si="90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3"/>
        <v>0</v>
      </c>
      <c r="AK185" s="137">
        <f t="shared" si="84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7">
        <f t="shared" si="63"/>
        <v>0</v>
      </c>
      <c r="W186" s="138">
        <f t="shared" si="65"/>
        <v>0</v>
      </c>
      <c r="X186" s="138">
        <f t="shared" si="87"/>
        <v>0</v>
      </c>
      <c r="Y186" s="138">
        <f t="shared" si="88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9"/>
        <v>0</v>
      </c>
      <c r="AC186" s="138">
        <f t="shared" si="90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3"/>
        <v>0</v>
      </c>
      <c r="AK186" s="137">
        <f t="shared" si="84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7">
        <f t="shared" si="63"/>
        <v>0</v>
      </c>
      <c r="W187" s="138">
        <f t="shared" si="65"/>
        <v>0</v>
      </c>
      <c r="X187" s="138">
        <f t="shared" si="87"/>
        <v>0</v>
      </c>
      <c r="Y187" s="138">
        <f t="shared" si="88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9"/>
        <v>0</v>
      </c>
      <c r="AC187" s="138">
        <f t="shared" si="90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3"/>
        <v>0</v>
      </c>
      <c r="AK187" s="137">
        <f t="shared" si="84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7">
        <f t="shared" si="63"/>
        <v>0</v>
      </c>
      <c r="W188" s="138">
        <f t="shared" si="65"/>
        <v>0</v>
      </c>
      <c r="X188" s="138">
        <f t="shared" si="87"/>
        <v>0</v>
      </c>
      <c r="Y188" s="138">
        <f t="shared" si="88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9"/>
        <v>0</v>
      </c>
      <c r="AC188" s="138">
        <f t="shared" si="90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3"/>
        <v>0</v>
      </c>
      <c r="AK188" s="137">
        <f t="shared" si="84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7">
        <f t="shared" si="63"/>
        <v>0</v>
      </c>
      <c r="W189" s="138">
        <f t="shared" si="65"/>
        <v>0</v>
      </c>
      <c r="X189" s="138">
        <f t="shared" si="87"/>
        <v>0</v>
      </c>
      <c r="Y189" s="138">
        <f t="shared" si="88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9"/>
        <v>0</v>
      </c>
      <c r="AC189" s="138">
        <f t="shared" si="90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3"/>
        <v>0</v>
      </c>
      <c r="AK189" s="137">
        <f t="shared" si="84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7">
        <f t="shared" si="63"/>
        <v>0</v>
      </c>
      <c r="W190" s="138">
        <f t="shared" si="65"/>
        <v>0</v>
      </c>
      <c r="X190" s="138">
        <f t="shared" si="87"/>
        <v>0</v>
      </c>
      <c r="Y190" s="138">
        <f t="shared" si="88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9"/>
        <v>0</v>
      </c>
      <c r="AC190" s="138">
        <f t="shared" si="90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3"/>
        <v>0</v>
      </c>
      <c r="AK190" s="137">
        <f t="shared" si="84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7">
        <f t="shared" si="63"/>
        <v>0</v>
      </c>
      <c r="W191" s="138">
        <f t="shared" si="65"/>
        <v>0</v>
      </c>
      <c r="X191" s="138">
        <f t="shared" si="87"/>
        <v>0</v>
      </c>
      <c r="Y191" s="138">
        <f t="shared" si="88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9"/>
        <v>0</v>
      </c>
      <c r="AC191" s="138">
        <f t="shared" si="90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3"/>
        <v>0</v>
      </c>
      <c r="AK191" s="137">
        <f t="shared" si="84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7">
        <f t="shared" si="63"/>
        <v>0</v>
      </c>
      <c r="W192" s="138">
        <f t="shared" si="65"/>
        <v>0</v>
      </c>
      <c r="X192" s="138">
        <f t="shared" si="87"/>
        <v>0</v>
      </c>
      <c r="Y192" s="138">
        <f t="shared" si="88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9"/>
        <v>0</v>
      </c>
      <c r="AC192" s="138">
        <f t="shared" si="90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3"/>
        <v>0</v>
      </c>
      <c r="AK192" s="137">
        <f t="shared" si="84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7">
        <f t="shared" si="63"/>
        <v>0</v>
      </c>
      <c r="W193" s="138">
        <f t="shared" si="65"/>
        <v>0</v>
      </c>
      <c r="X193" s="138">
        <f t="shared" si="87"/>
        <v>0</v>
      </c>
      <c r="Y193" s="138">
        <f t="shared" si="88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9"/>
        <v>0</v>
      </c>
      <c r="AC193" s="138">
        <f t="shared" si="90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3"/>
        <v>0</v>
      </c>
      <c r="AK193" s="137">
        <f t="shared" si="84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7">
        <f t="shared" si="63"/>
        <v>0</v>
      </c>
      <c r="W194" s="138">
        <f t="shared" si="65"/>
        <v>0</v>
      </c>
      <c r="X194" s="138">
        <f t="shared" si="87"/>
        <v>0</v>
      </c>
      <c r="Y194" s="138">
        <f t="shared" si="88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9"/>
        <v>0</v>
      </c>
      <c r="AC194" s="138">
        <f t="shared" si="90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3"/>
        <v>0</v>
      </c>
      <c r="AK194" s="137">
        <f t="shared" si="84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7"/>
        <v>0</v>
      </c>
      <c r="Y195" s="138">
        <f t="shared" si="88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9"/>
        <v>0</v>
      </c>
      <c r="AC195" s="138">
        <f t="shared" si="90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3"/>
        <v>0</v>
      </c>
      <c r="AK195" s="137">
        <f t="shared" si="84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7"/>
        <v>0</v>
      </c>
      <c r="Y196" s="138">
        <f t="shared" si="88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9"/>
        <v>0</v>
      </c>
      <c r="AC196" s="138">
        <f t="shared" si="90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3"/>
        <v>0</v>
      </c>
      <c r="AK196" s="137">
        <f t="shared" si="84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7">
        <f t="shared" si="92"/>
        <v>0</v>
      </c>
      <c r="W197" s="138">
        <f t="shared" si="94"/>
        <v>0</v>
      </c>
      <c r="X197" s="138">
        <f t="shared" si="87"/>
        <v>0</v>
      </c>
      <c r="Y197" s="138">
        <f t="shared" si="88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9"/>
        <v>0</v>
      </c>
      <c r="AC197" s="138">
        <f t="shared" si="90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2">IF(B197=0,0,IF(NOT(I197=0),I197,AJ196))</f>
        <v>0</v>
      </c>
      <c r="AK197" s="137">
        <f t="shared" ref="AK197:AK260" si="113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7">
        <f t="shared" si="92"/>
        <v>0</v>
      </c>
      <c r="W198" s="138">
        <f t="shared" si="94"/>
        <v>0</v>
      </c>
      <c r="X198" s="138">
        <f t="shared" si="87"/>
        <v>0</v>
      </c>
      <c r="Y198" s="138">
        <f t="shared" si="88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9"/>
        <v>0</v>
      </c>
      <c r="AC198" s="138">
        <f t="shared" si="90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2"/>
        <v>0</v>
      </c>
      <c r="AK198" s="137">
        <f t="shared" si="113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7">
        <f t="shared" si="92"/>
        <v>0</v>
      </c>
      <c r="W199" s="138">
        <f t="shared" si="94"/>
        <v>0</v>
      </c>
      <c r="X199" s="138">
        <f t="shared" si="87"/>
        <v>0</v>
      </c>
      <c r="Y199" s="138">
        <f t="shared" si="88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9"/>
        <v>0</v>
      </c>
      <c r="AC199" s="138">
        <f t="shared" si="90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2"/>
        <v>0</v>
      </c>
      <c r="AK199" s="137">
        <f t="shared" si="113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7">
        <f t="shared" si="92"/>
        <v>0</v>
      </c>
      <c r="W200" s="138">
        <f t="shared" si="94"/>
        <v>0</v>
      </c>
      <c r="X200" s="138">
        <f t="shared" si="87"/>
        <v>0</v>
      </c>
      <c r="Y200" s="138">
        <f t="shared" si="88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9"/>
        <v>0</v>
      </c>
      <c r="AC200" s="138">
        <f t="shared" si="90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2"/>
        <v>0</v>
      </c>
      <c r="AK200" s="137">
        <f t="shared" si="113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7">
        <f t="shared" si="92"/>
        <v>0</v>
      </c>
      <c r="W201" s="138">
        <f t="shared" si="94"/>
        <v>0</v>
      </c>
      <c r="X201" s="138">
        <f t="shared" si="87"/>
        <v>0</v>
      </c>
      <c r="Y201" s="138">
        <f t="shared" si="88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9"/>
        <v>0</v>
      </c>
      <c r="AC201" s="138">
        <f t="shared" si="90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2"/>
        <v>0</v>
      </c>
      <c r="AK201" s="137">
        <f t="shared" si="113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7">
        <f t="shared" si="92"/>
        <v>0</v>
      </c>
      <c r="W202" s="138">
        <f t="shared" si="94"/>
        <v>0</v>
      </c>
      <c r="X202" s="138">
        <f t="shared" ref="X202:X265" si="115">IF($G202=0,0,E202)</f>
        <v>0</v>
      </c>
      <c r="Y202" s="138">
        <f t="shared" ref="Y202:Y265" si="116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7">IF($G202=0,0,E203)</f>
        <v>0</v>
      </c>
      <c r="AC202" s="138">
        <f t="shared" ref="AC202:AC265" si="118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2"/>
        <v>0</v>
      </c>
      <c r="AK202" s="137">
        <f t="shared" si="113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7">
        <f t="shared" si="92"/>
        <v>0</v>
      </c>
      <c r="W203" s="138">
        <f t="shared" si="94"/>
        <v>0</v>
      </c>
      <c r="X203" s="138">
        <f t="shared" si="115"/>
        <v>0</v>
      </c>
      <c r="Y203" s="138">
        <f t="shared" si="116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7"/>
        <v>0</v>
      </c>
      <c r="AC203" s="138">
        <f t="shared" si="118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2"/>
        <v>0</v>
      </c>
      <c r="AK203" s="137">
        <f t="shared" si="113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7">
        <f t="shared" si="92"/>
        <v>0</v>
      </c>
      <c r="W204" s="138">
        <f t="shared" si="94"/>
        <v>0</v>
      </c>
      <c r="X204" s="138">
        <f t="shared" si="115"/>
        <v>0</v>
      </c>
      <c r="Y204" s="138">
        <f t="shared" si="116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7"/>
        <v>0</v>
      </c>
      <c r="AC204" s="138">
        <f t="shared" si="118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2"/>
        <v>0</v>
      </c>
      <c r="AK204" s="137">
        <f t="shared" si="113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7">
        <f t="shared" si="92"/>
        <v>0</v>
      </c>
      <c r="W205" s="138">
        <f t="shared" si="94"/>
        <v>0</v>
      </c>
      <c r="X205" s="138">
        <f t="shared" si="115"/>
        <v>0</v>
      </c>
      <c r="Y205" s="138">
        <f t="shared" si="116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7"/>
        <v>0</v>
      </c>
      <c r="AC205" s="138">
        <f t="shared" si="118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2"/>
        <v>0</v>
      </c>
      <c r="AK205" s="137">
        <f t="shared" si="113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7">
        <f t="shared" si="92"/>
        <v>0</v>
      </c>
      <c r="W206" s="138">
        <f t="shared" si="94"/>
        <v>0</v>
      </c>
      <c r="X206" s="138">
        <f t="shared" si="115"/>
        <v>0</v>
      </c>
      <c r="Y206" s="138">
        <f t="shared" si="116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7"/>
        <v>0</v>
      </c>
      <c r="AC206" s="138">
        <f t="shared" si="118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2"/>
        <v>0</v>
      </c>
      <c r="AK206" s="137">
        <f t="shared" si="113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7">
        <f t="shared" si="92"/>
        <v>0</v>
      </c>
      <c r="W207" s="138">
        <f t="shared" si="94"/>
        <v>0</v>
      </c>
      <c r="X207" s="138">
        <f t="shared" si="115"/>
        <v>0</v>
      </c>
      <c r="Y207" s="138">
        <f t="shared" si="116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7"/>
        <v>0</v>
      </c>
      <c r="AC207" s="138">
        <f t="shared" si="118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2"/>
        <v>0</v>
      </c>
      <c r="AK207" s="137">
        <f t="shared" si="113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7">
        <f t="shared" si="92"/>
        <v>0</v>
      </c>
      <c r="W208" s="138">
        <f t="shared" si="94"/>
        <v>0</v>
      </c>
      <c r="X208" s="138">
        <f t="shared" si="115"/>
        <v>0</v>
      </c>
      <c r="Y208" s="138">
        <f t="shared" si="116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7"/>
        <v>0</v>
      </c>
      <c r="AC208" s="138">
        <f t="shared" si="118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2"/>
        <v>0</v>
      </c>
      <c r="AK208" s="137">
        <f t="shared" si="113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7">
        <f t="shared" si="92"/>
        <v>0</v>
      </c>
      <c r="W209" s="138">
        <f t="shared" si="94"/>
        <v>0</v>
      </c>
      <c r="X209" s="138">
        <f t="shared" si="115"/>
        <v>0</v>
      </c>
      <c r="Y209" s="138">
        <f t="shared" si="116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7"/>
        <v>0</v>
      </c>
      <c r="AC209" s="138">
        <f t="shared" si="118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2"/>
        <v>0</v>
      </c>
      <c r="AK209" s="137">
        <f t="shared" si="113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7">
        <f t="shared" si="92"/>
        <v>0</v>
      </c>
      <c r="W210" s="138">
        <f t="shared" si="94"/>
        <v>0</v>
      </c>
      <c r="X210" s="138">
        <f t="shared" si="115"/>
        <v>0</v>
      </c>
      <c r="Y210" s="138">
        <f t="shared" si="116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7"/>
        <v>0</v>
      </c>
      <c r="AC210" s="138">
        <f t="shared" si="118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2"/>
        <v>0</v>
      </c>
      <c r="AK210" s="137">
        <f t="shared" si="113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7">
        <f t="shared" si="92"/>
        <v>0</v>
      </c>
      <c r="W211" s="138">
        <f t="shared" si="94"/>
        <v>0</v>
      </c>
      <c r="X211" s="138">
        <f t="shared" si="115"/>
        <v>0</v>
      </c>
      <c r="Y211" s="138">
        <f t="shared" si="116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7"/>
        <v>0</v>
      </c>
      <c r="AC211" s="138">
        <f t="shared" si="118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2"/>
        <v>0</v>
      </c>
      <c r="AK211" s="137">
        <f t="shared" si="113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7">
        <f t="shared" si="92"/>
        <v>0</v>
      </c>
      <c r="W212" s="138">
        <f t="shared" si="94"/>
        <v>0</v>
      </c>
      <c r="X212" s="138">
        <f t="shared" si="115"/>
        <v>0</v>
      </c>
      <c r="Y212" s="138">
        <f t="shared" si="116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7"/>
        <v>0</v>
      </c>
      <c r="AC212" s="138">
        <f t="shared" si="118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2"/>
        <v>0</v>
      </c>
      <c r="AK212" s="137">
        <f t="shared" si="113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7">
        <f t="shared" si="92"/>
        <v>0</v>
      </c>
      <c r="W213" s="138">
        <f t="shared" si="94"/>
        <v>0</v>
      </c>
      <c r="X213" s="138">
        <f t="shared" si="115"/>
        <v>0</v>
      </c>
      <c r="Y213" s="138">
        <f t="shared" si="116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7"/>
        <v>0</v>
      </c>
      <c r="AC213" s="138">
        <f t="shared" si="118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2"/>
        <v>0</v>
      </c>
      <c r="AK213" s="137">
        <f t="shared" si="113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7">
        <f t="shared" si="92"/>
        <v>0</v>
      </c>
      <c r="W214" s="138">
        <f t="shared" si="94"/>
        <v>0</v>
      </c>
      <c r="X214" s="138">
        <f t="shared" si="115"/>
        <v>0</v>
      </c>
      <c r="Y214" s="138">
        <f t="shared" si="116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7"/>
        <v>0</v>
      </c>
      <c r="AC214" s="138">
        <f t="shared" si="118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2"/>
        <v>0</v>
      </c>
      <c r="AK214" s="137">
        <f t="shared" si="113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7">
        <f t="shared" si="92"/>
        <v>0</v>
      </c>
      <c r="W215" s="138">
        <f t="shared" si="94"/>
        <v>0</v>
      </c>
      <c r="X215" s="138">
        <f t="shared" si="115"/>
        <v>0</v>
      </c>
      <c r="Y215" s="138">
        <f t="shared" si="116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7"/>
        <v>0</v>
      </c>
      <c r="AC215" s="138">
        <f t="shared" si="118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2"/>
        <v>0</v>
      </c>
      <c r="AK215" s="137">
        <f t="shared" si="113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7">
        <f t="shared" si="92"/>
        <v>0</v>
      </c>
      <c r="W216" s="138">
        <f t="shared" si="94"/>
        <v>0</v>
      </c>
      <c r="X216" s="138">
        <f t="shared" si="115"/>
        <v>0</v>
      </c>
      <c r="Y216" s="138">
        <f t="shared" si="116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7"/>
        <v>0</v>
      </c>
      <c r="AC216" s="138">
        <f t="shared" si="118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2"/>
        <v>0</v>
      </c>
      <c r="AK216" s="137">
        <f t="shared" si="113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7">
        <f t="shared" si="92"/>
        <v>0</v>
      </c>
      <c r="W217" s="138">
        <f t="shared" si="94"/>
        <v>0</v>
      </c>
      <c r="X217" s="138">
        <f t="shared" si="115"/>
        <v>0</v>
      </c>
      <c r="Y217" s="138">
        <f t="shared" si="116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7"/>
        <v>0</v>
      </c>
      <c r="AC217" s="138">
        <f t="shared" si="118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2"/>
        <v>0</v>
      </c>
      <c r="AK217" s="137">
        <f t="shared" si="113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7">
        <f t="shared" si="92"/>
        <v>0</v>
      </c>
      <c r="W218" s="138">
        <f t="shared" si="94"/>
        <v>0</v>
      </c>
      <c r="X218" s="138">
        <f t="shared" si="115"/>
        <v>0</v>
      </c>
      <c r="Y218" s="138">
        <f t="shared" si="116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7"/>
        <v>0</v>
      </c>
      <c r="AC218" s="138">
        <f t="shared" si="118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2"/>
        <v>0</v>
      </c>
      <c r="AK218" s="137">
        <f t="shared" si="113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7">
        <f t="shared" si="92"/>
        <v>0</v>
      </c>
      <c r="W219" s="138">
        <f t="shared" si="94"/>
        <v>0</v>
      </c>
      <c r="X219" s="138">
        <f t="shared" si="115"/>
        <v>0</v>
      </c>
      <c r="Y219" s="138">
        <f t="shared" si="116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7"/>
        <v>0</v>
      </c>
      <c r="AC219" s="138">
        <f t="shared" si="118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2"/>
        <v>0</v>
      </c>
      <c r="AK219" s="137">
        <f t="shared" si="113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7">
        <f t="shared" si="92"/>
        <v>0</v>
      </c>
      <c r="W220" s="138">
        <f t="shared" si="94"/>
        <v>0</v>
      </c>
      <c r="X220" s="138">
        <f t="shared" si="115"/>
        <v>0</v>
      </c>
      <c r="Y220" s="138">
        <f t="shared" si="116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7"/>
        <v>0</v>
      </c>
      <c r="AC220" s="138">
        <f t="shared" si="118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2"/>
        <v>0</v>
      </c>
      <c r="AK220" s="137">
        <f t="shared" si="113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7">
        <f t="shared" si="92"/>
        <v>0</v>
      </c>
      <c r="W221" s="138">
        <f t="shared" si="94"/>
        <v>0</v>
      </c>
      <c r="X221" s="138">
        <f t="shared" si="115"/>
        <v>0</v>
      </c>
      <c r="Y221" s="138">
        <f t="shared" si="116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7"/>
        <v>0</v>
      </c>
      <c r="AC221" s="138">
        <f t="shared" si="118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2"/>
        <v>0</v>
      </c>
      <c r="AK221" s="137">
        <f t="shared" si="113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7">
        <f t="shared" si="92"/>
        <v>0</v>
      </c>
      <c r="W222" s="138">
        <f t="shared" si="94"/>
        <v>0</v>
      </c>
      <c r="X222" s="138">
        <f t="shared" si="115"/>
        <v>0</v>
      </c>
      <c r="Y222" s="138">
        <f t="shared" si="116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7"/>
        <v>0</v>
      </c>
      <c r="AC222" s="138">
        <f t="shared" si="118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2"/>
        <v>0</v>
      </c>
      <c r="AK222" s="137">
        <f t="shared" si="113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7">
        <f t="shared" si="92"/>
        <v>0</v>
      </c>
      <c r="W223" s="138">
        <f t="shared" si="94"/>
        <v>0</v>
      </c>
      <c r="X223" s="138">
        <f t="shared" si="115"/>
        <v>0</v>
      </c>
      <c r="Y223" s="138">
        <f t="shared" si="116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7"/>
        <v>0</v>
      </c>
      <c r="AC223" s="138">
        <f t="shared" si="118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2"/>
        <v>0</v>
      </c>
      <c r="AK223" s="137">
        <f t="shared" si="113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7">
        <f t="shared" si="92"/>
        <v>0</v>
      </c>
      <c r="W224" s="138">
        <f t="shared" si="94"/>
        <v>0</v>
      </c>
      <c r="X224" s="138">
        <f t="shared" si="115"/>
        <v>0</v>
      </c>
      <c r="Y224" s="138">
        <f t="shared" si="116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7"/>
        <v>0</v>
      </c>
      <c r="AC224" s="138">
        <f t="shared" si="118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2"/>
        <v>0</v>
      </c>
      <c r="AK224" s="137">
        <f t="shared" si="113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7">
        <f t="shared" si="92"/>
        <v>0</v>
      </c>
      <c r="W225" s="138">
        <f t="shared" si="94"/>
        <v>0</v>
      </c>
      <c r="X225" s="138">
        <f t="shared" si="115"/>
        <v>0</v>
      </c>
      <c r="Y225" s="138">
        <f t="shared" si="116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7"/>
        <v>0</v>
      </c>
      <c r="AC225" s="138">
        <f t="shared" si="118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2"/>
        <v>0</v>
      </c>
      <c r="AK225" s="137">
        <f t="shared" si="113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7">
        <f t="shared" si="92"/>
        <v>0</v>
      </c>
      <c r="W226" s="138">
        <f t="shared" si="94"/>
        <v>0</v>
      </c>
      <c r="X226" s="138">
        <f t="shared" si="115"/>
        <v>0</v>
      </c>
      <c r="Y226" s="138">
        <f t="shared" si="116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7"/>
        <v>0</v>
      </c>
      <c r="AC226" s="138">
        <f t="shared" si="118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2"/>
        <v>0</v>
      </c>
      <c r="AK226" s="137">
        <f t="shared" si="113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7">
        <f t="shared" si="92"/>
        <v>0</v>
      </c>
      <c r="W227" s="138">
        <f t="shared" si="94"/>
        <v>0</v>
      </c>
      <c r="X227" s="138">
        <f t="shared" si="115"/>
        <v>0</v>
      </c>
      <c r="Y227" s="138">
        <f t="shared" si="116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7"/>
        <v>0</v>
      </c>
      <c r="AC227" s="138">
        <f t="shared" si="118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2"/>
        <v>0</v>
      </c>
      <c r="AK227" s="137">
        <f t="shared" si="113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7">
        <f t="shared" si="92"/>
        <v>0</v>
      </c>
      <c r="W228" s="138">
        <f t="shared" si="94"/>
        <v>0</v>
      </c>
      <c r="X228" s="138">
        <f t="shared" si="115"/>
        <v>0</v>
      </c>
      <c r="Y228" s="138">
        <f t="shared" si="116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7"/>
        <v>0</v>
      </c>
      <c r="AC228" s="138">
        <f t="shared" si="118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2"/>
        <v>0</v>
      </c>
      <c r="AK228" s="137">
        <f t="shared" si="113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7">
        <f t="shared" si="92"/>
        <v>0</v>
      </c>
      <c r="W229" s="138">
        <f t="shared" si="94"/>
        <v>0</v>
      </c>
      <c r="X229" s="138">
        <f t="shared" si="115"/>
        <v>0</v>
      </c>
      <c r="Y229" s="138">
        <f t="shared" si="116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7"/>
        <v>0</v>
      </c>
      <c r="AC229" s="138">
        <f t="shared" si="118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2"/>
        <v>0</v>
      </c>
      <c r="AK229" s="137">
        <f t="shared" si="113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7">
        <f t="shared" si="92"/>
        <v>0</v>
      </c>
      <c r="W230" s="138">
        <f t="shared" si="94"/>
        <v>0</v>
      </c>
      <c r="X230" s="138">
        <f t="shared" si="115"/>
        <v>0</v>
      </c>
      <c r="Y230" s="138">
        <f t="shared" si="116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7"/>
        <v>0</v>
      </c>
      <c r="AC230" s="138">
        <f t="shared" si="118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2"/>
        <v>0</v>
      </c>
      <c r="AK230" s="137">
        <f t="shared" si="113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7">
        <f t="shared" si="92"/>
        <v>0</v>
      </c>
      <c r="W231" s="138">
        <f t="shared" si="94"/>
        <v>0</v>
      </c>
      <c r="X231" s="138">
        <f t="shared" si="115"/>
        <v>0</v>
      </c>
      <c r="Y231" s="138">
        <f t="shared" si="116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7"/>
        <v>0</v>
      </c>
      <c r="AC231" s="138">
        <f t="shared" si="118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2"/>
        <v>0</v>
      </c>
      <c r="AK231" s="137">
        <f t="shared" si="113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7">
        <f t="shared" si="92"/>
        <v>0</v>
      </c>
      <c r="W232" s="138">
        <f t="shared" si="94"/>
        <v>0</v>
      </c>
      <c r="X232" s="138">
        <f t="shared" si="115"/>
        <v>0</v>
      </c>
      <c r="Y232" s="138">
        <f t="shared" si="116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7"/>
        <v>0</v>
      </c>
      <c r="AC232" s="138">
        <f t="shared" si="118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2"/>
        <v>0</v>
      </c>
      <c r="AK232" s="137">
        <f t="shared" si="113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7">
        <f t="shared" si="92"/>
        <v>0</v>
      </c>
      <c r="W233" s="138">
        <f t="shared" si="94"/>
        <v>0</v>
      </c>
      <c r="X233" s="138">
        <f t="shared" si="115"/>
        <v>0</v>
      </c>
      <c r="Y233" s="138">
        <f t="shared" si="116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7"/>
        <v>0</v>
      </c>
      <c r="AC233" s="138">
        <f t="shared" si="118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2"/>
        <v>0</v>
      </c>
      <c r="AK233" s="137">
        <f t="shared" si="113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7">
        <f t="shared" si="92"/>
        <v>0</v>
      </c>
      <c r="W234" s="138">
        <f t="shared" si="94"/>
        <v>0</v>
      </c>
      <c r="X234" s="138">
        <f t="shared" si="115"/>
        <v>0</v>
      </c>
      <c r="Y234" s="138">
        <f t="shared" si="116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7"/>
        <v>0</v>
      </c>
      <c r="AC234" s="138">
        <f t="shared" si="118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2"/>
        <v>0</v>
      </c>
      <c r="AK234" s="137">
        <f t="shared" si="113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7">
        <f t="shared" si="92"/>
        <v>0</v>
      </c>
      <c r="W235" s="138">
        <f t="shared" si="94"/>
        <v>0</v>
      </c>
      <c r="X235" s="138">
        <f t="shared" si="115"/>
        <v>0</v>
      </c>
      <c r="Y235" s="138">
        <f t="shared" si="116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7"/>
        <v>0</v>
      </c>
      <c r="AC235" s="138">
        <f t="shared" si="118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2"/>
        <v>0</v>
      </c>
      <c r="AK235" s="137">
        <f t="shared" si="113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7">
        <f t="shared" si="92"/>
        <v>0</v>
      </c>
      <c r="W236" s="138">
        <f t="shared" si="94"/>
        <v>0</v>
      </c>
      <c r="X236" s="138">
        <f t="shared" si="115"/>
        <v>0</v>
      </c>
      <c r="Y236" s="138">
        <f t="shared" si="116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7"/>
        <v>0</v>
      </c>
      <c r="AC236" s="138">
        <f t="shared" si="118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2"/>
        <v>0</v>
      </c>
      <c r="AK236" s="137">
        <f t="shared" si="113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7">
        <f t="shared" si="92"/>
        <v>0</v>
      </c>
      <c r="W237" s="138">
        <f t="shared" si="94"/>
        <v>0</v>
      </c>
      <c r="X237" s="138">
        <f t="shared" si="115"/>
        <v>0</v>
      </c>
      <c r="Y237" s="138">
        <f t="shared" si="116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7"/>
        <v>0</v>
      </c>
      <c r="AC237" s="138">
        <f t="shared" si="118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2"/>
        <v>0</v>
      </c>
      <c r="AK237" s="137">
        <f t="shared" si="113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7">
        <f t="shared" si="92"/>
        <v>0</v>
      </c>
      <c r="W238" s="138">
        <f t="shared" si="94"/>
        <v>0</v>
      </c>
      <c r="X238" s="138">
        <f t="shared" si="115"/>
        <v>0</v>
      </c>
      <c r="Y238" s="138">
        <f t="shared" si="116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7"/>
        <v>0</v>
      </c>
      <c r="AC238" s="138">
        <f t="shared" si="118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2"/>
        <v>0</v>
      </c>
      <c r="AK238" s="137">
        <f t="shared" si="113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7">
        <f t="shared" si="92"/>
        <v>0</v>
      </c>
      <c r="W239" s="138">
        <f t="shared" si="94"/>
        <v>0</v>
      </c>
      <c r="X239" s="138">
        <f t="shared" si="115"/>
        <v>0</v>
      </c>
      <c r="Y239" s="138">
        <f t="shared" si="116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7"/>
        <v>0</v>
      </c>
      <c r="AC239" s="138">
        <f t="shared" si="118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2"/>
        <v>0</v>
      </c>
      <c r="AK239" s="137">
        <f t="shared" si="113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7">
        <f t="shared" si="92"/>
        <v>0</v>
      </c>
      <c r="W240" s="138">
        <f t="shared" si="94"/>
        <v>0</v>
      </c>
      <c r="X240" s="138">
        <f t="shared" si="115"/>
        <v>0</v>
      </c>
      <c r="Y240" s="138">
        <f t="shared" si="116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7"/>
        <v>0</v>
      </c>
      <c r="AC240" s="138">
        <f t="shared" si="118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2"/>
        <v>0</v>
      </c>
      <c r="AK240" s="137">
        <f t="shared" si="113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7">
        <f t="shared" si="92"/>
        <v>0</v>
      </c>
      <c r="W241" s="138">
        <f t="shared" si="94"/>
        <v>0</v>
      </c>
      <c r="X241" s="138">
        <f t="shared" si="115"/>
        <v>0</v>
      </c>
      <c r="Y241" s="138">
        <f t="shared" si="116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7"/>
        <v>0</v>
      </c>
      <c r="AC241" s="138">
        <f t="shared" si="118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2"/>
        <v>0</v>
      </c>
      <c r="AK241" s="137">
        <f t="shared" si="113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7">
        <f t="shared" si="92"/>
        <v>0</v>
      </c>
      <c r="W242" s="138">
        <f t="shared" si="94"/>
        <v>0</v>
      </c>
      <c r="X242" s="138">
        <f t="shared" si="115"/>
        <v>0</v>
      </c>
      <c r="Y242" s="138">
        <f t="shared" si="116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7"/>
        <v>0</v>
      </c>
      <c r="AC242" s="138">
        <f t="shared" si="118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2"/>
        <v>0</v>
      </c>
      <c r="AK242" s="137">
        <f t="shared" si="113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7">
        <f t="shared" si="92"/>
        <v>0</v>
      </c>
      <c r="W243" s="138">
        <f t="shared" si="94"/>
        <v>0</v>
      </c>
      <c r="X243" s="138">
        <f t="shared" si="115"/>
        <v>0</v>
      </c>
      <c r="Y243" s="138">
        <f t="shared" si="116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7"/>
        <v>0</v>
      </c>
      <c r="AC243" s="138">
        <f t="shared" si="118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2"/>
        <v>0</v>
      </c>
      <c r="AK243" s="137">
        <f t="shared" si="113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7">
        <f t="shared" si="92"/>
        <v>0</v>
      </c>
      <c r="W244" s="138">
        <f t="shared" si="94"/>
        <v>0</v>
      </c>
      <c r="X244" s="138">
        <f t="shared" si="115"/>
        <v>0</v>
      </c>
      <c r="Y244" s="138">
        <f t="shared" si="116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7"/>
        <v>0</v>
      </c>
      <c r="AC244" s="138">
        <f t="shared" si="118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2"/>
        <v>0</v>
      </c>
      <c r="AK244" s="137">
        <f t="shared" si="113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7">
        <f t="shared" si="92"/>
        <v>0</v>
      </c>
      <c r="W245" s="138">
        <f t="shared" si="94"/>
        <v>0</v>
      </c>
      <c r="X245" s="138">
        <f t="shared" si="115"/>
        <v>0</v>
      </c>
      <c r="Y245" s="138">
        <f t="shared" si="116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7"/>
        <v>0</v>
      </c>
      <c r="AC245" s="138">
        <f t="shared" si="118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2"/>
        <v>0</v>
      </c>
      <c r="AK245" s="137">
        <f t="shared" si="113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7">
        <f t="shared" si="92"/>
        <v>0</v>
      </c>
      <c r="W246" s="138">
        <f t="shared" si="94"/>
        <v>0</v>
      </c>
      <c r="X246" s="138">
        <f t="shared" si="115"/>
        <v>0</v>
      </c>
      <c r="Y246" s="138">
        <f t="shared" si="116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7"/>
        <v>0</v>
      </c>
      <c r="AC246" s="138">
        <f t="shared" si="118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2"/>
        <v>0</v>
      </c>
      <c r="AK246" s="137">
        <f t="shared" si="113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7">
        <f t="shared" si="92"/>
        <v>0</v>
      </c>
      <c r="W247" s="138">
        <f t="shared" si="94"/>
        <v>0</v>
      </c>
      <c r="X247" s="138">
        <f t="shared" si="115"/>
        <v>0</v>
      </c>
      <c r="Y247" s="138">
        <f t="shared" si="116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7"/>
        <v>0</v>
      </c>
      <c r="AC247" s="138">
        <f t="shared" si="118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2"/>
        <v>0</v>
      </c>
      <c r="AK247" s="137">
        <f t="shared" si="113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7">
        <f t="shared" si="92"/>
        <v>0</v>
      </c>
      <c r="W248" s="138">
        <f t="shared" si="94"/>
        <v>0</v>
      </c>
      <c r="X248" s="138">
        <f t="shared" si="115"/>
        <v>0</v>
      </c>
      <c r="Y248" s="138">
        <f t="shared" si="116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7"/>
        <v>0</v>
      </c>
      <c r="AC248" s="138">
        <f t="shared" si="118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2"/>
        <v>0</v>
      </c>
      <c r="AK248" s="137">
        <f t="shared" si="113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7">
        <f t="shared" si="92"/>
        <v>0</v>
      </c>
      <c r="W249" s="138">
        <f t="shared" si="94"/>
        <v>0</v>
      </c>
      <c r="X249" s="138">
        <f t="shared" si="115"/>
        <v>0</v>
      </c>
      <c r="Y249" s="138">
        <f t="shared" si="116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7"/>
        <v>0</v>
      </c>
      <c r="AC249" s="138">
        <f t="shared" si="118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2"/>
        <v>0</v>
      </c>
      <c r="AK249" s="137">
        <f t="shared" si="113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7">
        <f t="shared" si="92"/>
        <v>0</v>
      </c>
      <c r="W250" s="138">
        <f t="shared" si="94"/>
        <v>0</v>
      </c>
      <c r="X250" s="138">
        <f t="shared" si="115"/>
        <v>0</v>
      </c>
      <c r="Y250" s="138">
        <f t="shared" si="116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7"/>
        <v>0</v>
      </c>
      <c r="AC250" s="138">
        <f t="shared" si="118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2"/>
        <v>0</v>
      </c>
      <c r="AK250" s="137">
        <f t="shared" si="113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7">
        <f t="shared" si="92"/>
        <v>0</v>
      </c>
      <c r="W251" s="138">
        <f t="shared" si="94"/>
        <v>0</v>
      </c>
      <c r="X251" s="138">
        <f t="shared" si="115"/>
        <v>0</v>
      </c>
      <c r="Y251" s="138">
        <f t="shared" si="116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7"/>
        <v>0</v>
      </c>
      <c r="AC251" s="138">
        <f t="shared" si="118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2"/>
        <v>0</v>
      </c>
      <c r="AK251" s="137">
        <f t="shared" si="113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7">
        <f t="shared" si="92"/>
        <v>0</v>
      </c>
      <c r="W252" s="138">
        <f t="shared" si="94"/>
        <v>0</v>
      </c>
      <c r="X252" s="138">
        <f t="shared" si="115"/>
        <v>0</v>
      </c>
      <c r="Y252" s="138">
        <f t="shared" si="116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7"/>
        <v>0</v>
      </c>
      <c r="AC252" s="138">
        <f t="shared" si="118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2"/>
        <v>0</v>
      </c>
      <c r="AK252" s="137">
        <f t="shared" si="113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7">
        <f t="shared" si="92"/>
        <v>0</v>
      </c>
      <c r="W253" s="138">
        <f t="shared" si="94"/>
        <v>0</v>
      </c>
      <c r="X253" s="138">
        <f t="shared" si="115"/>
        <v>0</v>
      </c>
      <c r="Y253" s="138">
        <f t="shared" si="116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7"/>
        <v>0</v>
      </c>
      <c r="AC253" s="138">
        <f t="shared" si="118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2"/>
        <v>0</v>
      </c>
      <c r="AK253" s="137">
        <f t="shared" si="113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7">
        <f t="shared" si="92"/>
        <v>0</v>
      </c>
      <c r="W254" s="138">
        <f t="shared" si="94"/>
        <v>0</v>
      </c>
      <c r="X254" s="138">
        <f t="shared" si="115"/>
        <v>0</v>
      </c>
      <c r="Y254" s="138">
        <f t="shared" si="116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7"/>
        <v>0</v>
      </c>
      <c r="AC254" s="138">
        <f t="shared" si="118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2"/>
        <v>0</v>
      </c>
      <c r="AK254" s="137">
        <f t="shared" si="113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7">
        <f t="shared" si="92"/>
        <v>0</v>
      </c>
      <c r="W255" s="138">
        <f t="shared" si="94"/>
        <v>0</v>
      </c>
      <c r="X255" s="138">
        <f t="shared" si="115"/>
        <v>0</v>
      </c>
      <c r="Y255" s="138">
        <f t="shared" si="116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7"/>
        <v>0</v>
      </c>
      <c r="AC255" s="138">
        <f t="shared" si="118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2"/>
        <v>0</v>
      </c>
      <c r="AK255" s="137">
        <f t="shared" si="113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7">
        <f t="shared" si="92"/>
        <v>0</v>
      </c>
      <c r="W256" s="138">
        <f t="shared" si="94"/>
        <v>0</v>
      </c>
      <c r="X256" s="138">
        <f t="shared" si="115"/>
        <v>0</v>
      </c>
      <c r="Y256" s="138">
        <f t="shared" si="116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7"/>
        <v>0</v>
      </c>
      <c r="AC256" s="138">
        <f t="shared" si="118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2"/>
        <v>0</v>
      </c>
      <c r="AK256" s="137">
        <f t="shared" si="113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7">
        <f t="shared" si="92"/>
        <v>0</v>
      </c>
      <c r="W257" s="138">
        <f t="shared" si="94"/>
        <v>0</v>
      </c>
      <c r="X257" s="138">
        <f t="shared" si="115"/>
        <v>0</v>
      </c>
      <c r="Y257" s="138">
        <f t="shared" si="116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7"/>
        <v>0</v>
      </c>
      <c r="AC257" s="138">
        <f t="shared" si="118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2"/>
        <v>0</v>
      </c>
      <c r="AK257" s="137">
        <f t="shared" si="113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7">
        <f t="shared" si="92"/>
        <v>0</v>
      </c>
      <c r="W258" s="138">
        <f t="shared" si="94"/>
        <v>0</v>
      </c>
      <c r="X258" s="138">
        <f t="shared" si="115"/>
        <v>0</v>
      </c>
      <c r="Y258" s="138">
        <f t="shared" si="116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7"/>
        <v>0</v>
      </c>
      <c r="AC258" s="138">
        <f t="shared" si="118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2"/>
        <v>0</v>
      </c>
      <c r="AK258" s="137">
        <f t="shared" si="113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5"/>
        <v>0</v>
      </c>
      <c r="Y259" s="138">
        <f t="shared" si="116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7"/>
        <v>0</v>
      </c>
      <c r="AC259" s="138">
        <f t="shared" si="118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2"/>
        <v>0</v>
      </c>
      <c r="AK259" s="137">
        <f t="shared" si="113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5"/>
        <v>0</v>
      </c>
      <c r="Y260" s="138">
        <f t="shared" si="116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7"/>
        <v>0</v>
      </c>
      <c r="AC260" s="138">
        <f t="shared" si="118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2"/>
        <v>0</v>
      </c>
      <c r="AK260" s="137">
        <f t="shared" si="113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7">
        <f t="shared" si="120"/>
        <v>0</v>
      </c>
      <c r="W261" s="138">
        <f t="shared" si="122"/>
        <v>0</v>
      </c>
      <c r="X261" s="138">
        <f t="shared" si="115"/>
        <v>0</v>
      </c>
      <c r="Y261" s="138">
        <f t="shared" si="116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7"/>
        <v>0</v>
      </c>
      <c r="AC261" s="138">
        <f t="shared" si="118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40">IF(B261=0,0,IF(NOT(I261=0),I261,AJ260))</f>
        <v>0</v>
      </c>
      <c r="AK261" s="137">
        <f t="shared" ref="AK261:AK324" si="141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7">
        <f t="shared" si="120"/>
        <v>0</v>
      </c>
      <c r="W262" s="138">
        <f t="shared" si="122"/>
        <v>0</v>
      </c>
      <c r="X262" s="138">
        <f t="shared" si="115"/>
        <v>0</v>
      </c>
      <c r="Y262" s="138">
        <f t="shared" si="116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7"/>
        <v>0</v>
      </c>
      <c r="AC262" s="138">
        <f t="shared" si="118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40"/>
        <v>0</v>
      </c>
      <c r="AK262" s="137">
        <f t="shared" si="141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7">
        <f t="shared" si="120"/>
        <v>0</v>
      </c>
      <c r="W263" s="138">
        <f t="shared" si="122"/>
        <v>0</v>
      </c>
      <c r="X263" s="138">
        <f t="shared" si="115"/>
        <v>0</v>
      </c>
      <c r="Y263" s="138">
        <f t="shared" si="116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7"/>
        <v>0</v>
      </c>
      <c r="AC263" s="138">
        <f t="shared" si="118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40"/>
        <v>0</v>
      </c>
      <c r="AK263" s="137">
        <f t="shared" si="141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7">
        <f t="shared" si="120"/>
        <v>0</v>
      </c>
      <c r="W264" s="138">
        <f t="shared" si="122"/>
        <v>0</v>
      </c>
      <c r="X264" s="138">
        <f t="shared" si="115"/>
        <v>0</v>
      </c>
      <c r="Y264" s="138">
        <f t="shared" si="116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7"/>
        <v>0</v>
      </c>
      <c r="AC264" s="138">
        <f t="shared" si="118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40"/>
        <v>0</v>
      </c>
      <c r="AK264" s="137">
        <f t="shared" si="141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7">
        <f t="shared" si="120"/>
        <v>0</v>
      </c>
      <c r="W265" s="138">
        <f t="shared" si="122"/>
        <v>0</v>
      </c>
      <c r="X265" s="138">
        <f t="shared" si="115"/>
        <v>0</v>
      </c>
      <c r="Y265" s="138">
        <f t="shared" si="116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7"/>
        <v>0</v>
      </c>
      <c r="AC265" s="138">
        <f t="shared" si="118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40"/>
        <v>0</v>
      </c>
      <c r="AK265" s="137">
        <f t="shared" si="141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7">
        <f t="shared" si="120"/>
        <v>0</v>
      </c>
      <c r="W266" s="138">
        <f t="shared" si="122"/>
        <v>0</v>
      </c>
      <c r="X266" s="138">
        <f t="shared" ref="X266:X329" si="143">IF($G266=0,0,E266)</f>
        <v>0</v>
      </c>
      <c r="Y266" s="138">
        <f t="shared" ref="Y266:Y329" si="144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5">IF($G266=0,0,E267)</f>
        <v>0</v>
      </c>
      <c r="AC266" s="138">
        <f t="shared" ref="AC266:AC329" si="146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40"/>
        <v>0</v>
      </c>
      <c r="AK266" s="137">
        <f t="shared" si="141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7">
        <f t="shared" si="120"/>
        <v>0</v>
      </c>
      <c r="W267" s="138">
        <f t="shared" si="122"/>
        <v>0</v>
      </c>
      <c r="X267" s="138">
        <f t="shared" si="143"/>
        <v>0</v>
      </c>
      <c r="Y267" s="138">
        <f t="shared" si="144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5"/>
        <v>0</v>
      </c>
      <c r="AC267" s="138">
        <f t="shared" si="146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40"/>
        <v>0</v>
      </c>
      <c r="AK267" s="137">
        <f t="shared" si="141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7">
        <f t="shared" si="120"/>
        <v>0</v>
      </c>
      <c r="W268" s="138">
        <f t="shared" si="122"/>
        <v>0</v>
      </c>
      <c r="X268" s="138">
        <f t="shared" si="143"/>
        <v>0</v>
      </c>
      <c r="Y268" s="138">
        <f t="shared" si="144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5"/>
        <v>0</v>
      </c>
      <c r="AC268" s="138">
        <f t="shared" si="146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40"/>
        <v>0</v>
      </c>
      <c r="AK268" s="137">
        <f t="shared" si="141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7">
        <f t="shared" si="120"/>
        <v>0</v>
      </c>
      <c r="W269" s="138">
        <f t="shared" si="122"/>
        <v>0</v>
      </c>
      <c r="X269" s="138">
        <f t="shared" si="143"/>
        <v>0</v>
      </c>
      <c r="Y269" s="138">
        <f t="shared" si="144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5"/>
        <v>0</v>
      </c>
      <c r="AC269" s="138">
        <f t="shared" si="146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40"/>
        <v>0</v>
      </c>
      <c r="AK269" s="137">
        <f t="shared" si="141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7">
        <f t="shared" si="120"/>
        <v>0</v>
      </c>
      <c r="W270" s="138">
        <f t="shared" si="122"/>
        <v>0</v>
      </c>
      <c r="X270" s="138">
        <f t="shared" si="143"/>
        <v>0</v>
      </c>
      <c r="Y270" s="138">
        <f t="shared" si="144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5"/>
        <v>0</v>
      </c>
      <c r="AC270" s="138">
        <f t="shared" si="146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40"/>
        <v>0</v>
      </c>
      <c r="AK270" s="137">
        <f t="shared" si="141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7">
        <f t="shared" si="120"/>
        <v>0</v>
      </c>
      <c r="W271" s="138">
        <f t="shared" si="122"/>
        <v>0</v>
      </c>
      <c r="X271" s="138">
        <f t="shared" si="143"/>
        <v>0</v>
      </c>
      <c r="Y271" s="138">
        <f t="shared" si="144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5"/>
        <v>0</v>
      </c>
      <c r="AC271" s="138">
        <f t="shared" si="146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40"/>
        <v>0</v>
      </c>
      <c r="AK271" s="137">
        <f t="shared" si="141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7">
        <f t="shared" si="120"/>
        <v>0</v>
      </c>
      <c r="W272" s="138">
        <f t="shared" si="122"/>
        <v>0</v>
      </c>
      <c r="X272" s="138">
        <f t="shared" si="143"/>
        <v>0</v>
      </c>
      <c r="Y272" s="138">
        <f t="shared" si="144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5"/>
        <v>0</v>
      </c>
      <c r="AC272" s="138">
        <f t="shared" si="146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40"/>
        <v>0</v>
      </c>
      <c r="AK272" s="137">
        <f t="shared" si="141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7">
        <f t="shared" si="120"/>
        <v>0</v>
      </c>
      <c r="W273" s="138">
        <f t="shared" si="122"/>
        <v>0</v>
      </c>
      <c r="X273" s="138">
        <f t="shared" si="143"/>
        <v>0</v>
      </c>
      <c r="Y273" s="138">
        <f t="shared" si="144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5"/>
        <v>0</v>
      </c>
      <c r="AC273" s="138">
        <f t="shared" si="146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40"/>
        <v>0</v>
      </c>
      <c r="AK273" s="137">
        <f t="shared" si="141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7">
        <f t="shared" si="120"/>
        <v>0</v>
      </c>
      <c r="W274" s="138">
        <f t="shared" si="122"/>
        <v>0</v>
      </c>
      <c r="X274" s="138">
        <f t="shared" si="143"/>
        <v>0</v>
      </c>
      <c r="Y274" s="138">
        <f t="shared" si="144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5"/>
        <v>0</v>
      </c>
      <c r="AC274" s="138">
        <f t="shared" si="146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40"/>
        <v>0</v>
      </c>
      <c r="AK274" s="137">
        <f t="shared" si="141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7">
        <f t="shared" si="120"/>
        <v>0</v>
      </c>
      <c r="W275" s="138">
        <f t="shared" si="122"/>
        <v>0</v>
      </c>
      <c r="X275" s="138">
        <f t="shared" si="143"/>
        <v>0</v>
      </c>
      <c r="Y275" s="138">
        <f t="shared" si="144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5"/>
        <v>0</v>
      </c>
      <c r="AC275" s="138">
        <f t="shared" si="146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40"/>
        <v>0</v>
      </c>
      <c r="AK275" s="137">
        <f t="shared" si="141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7">
        <f t="shared" si="120"/>
        <v>0</v>
      </c>
      <c r="W276" s="138">
        <f t="shared" si="122"/>
        <v>0</v>
      </c>
      <c r="X276" s="138">
        <f t="shared" si="143"/>
        <v>0</v>
      </c>
      <c r="Y276" s="138">
        <f t="shared" si="144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5"/>
        <v>0</v>
      </c>
      <c r="AC276" s="138">
        <f t="shared" si="146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40"/>
        <v>0</v>
      </c>
      <c r="AK276" s="137">
        <f t="shared" si="141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7">
        <f t="shared" si="120"/>
        <v>0</v>
      </c>
      <c r="W277" s="138">
        <f t="shared" si="122"/>
        <v>0</v>
      </c>
      <c r="X277" s="138">
        <f t="shared" si="143"/>
        <v>0</v>
      </c>
      <c r="Y277" s="138">
        <f t="shared" si="144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5"/>
        <v>0</v>
      </c>
      <c r="AC277" s="138">
        <f t="shared" si="146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40"/>
        <v>0</v>
      </c>
      <c r="AK277" s="137">
        <f t="shared" si="141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7">
        <f t="shared" si="120"/>
        <v>0</v>
      </c>
      <c r="W278" s="138">
        <f t="shared" si="122"/>
        <v>0</v>
      </c>
      <c r="X278" s="138">
        <f t="shared" si="143"/>
        <v>0</v>
      </c>
      <c r="Y278" s="138">
        <f t="shared" si="144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5"/>
        <v>0</v>
      </c>
      <c r="AC278" s="138">
        <f t="shared" si="146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40"/>
        <v>0</v>
      </c>
      <c r="AK278" s="137">
        <f t="shared" si="141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7">
        <f t="shared" si="120"/>
        <v>0</v>
      </c>
      <c r="W279" s="138">
        <f t="shared" si="122"/>
        <v>0</v>
      </c>
      <c r="X279" s="138">
        <f t="shared" si="143"/>
        <v>0</v>
      </c>
      <c r="Y279" s="138">
        <f t="shared" si="144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5"/>
        <v>0</v>
      </c>
      <c r="AC279" s="138">
        <f t="shared" si="146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40"/>
        <v>0</v>
      </c>
      <c r="AK279" s="137">
        <f t="shared" si="141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7">
        <f t="shared" si="120"/>
        <v>0</v>
      </c>
      <c r="W280" s="138">
        <f t="shared" si="122"/>
        <v>0</v>
      </c>
      <c r="X280" s="138">
        <f t="shared" si="143"/>
        <v>0</v>
      </c>
      <c r="Y280" s="138">
        <f t="shared" si="144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5"/>
        <v>0</v>
      </c>
      <c r="AC280" s="138">
        <f t="shared" si="146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40"/>
        <v>0</v>
      </c>
      <c r="AK280" s="137">
        <f t="shared" si="141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7">
        <f t="shared" si="120"/>
        <v>0</v>
      </c>
      <c r="W281" s="138">
        <f t="shared" si="122"/>
        <v>0</v>
      </c>
      <c r="X281" s="138">
        <f t="shared" si="143"/>
        <v>0</v>
      </c>
      <c r="Y281" s="138">
        <f t="shared" si="144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5"/>
        <v>0</v>
      </c>
      <c r="AC281" s="138">
        <f t="shared" si="146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40"/>
        <v>0</v>
      </c>
      <c r="AK281" s="137">
        <f t="shared" si="141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7">
        <f t="shared" si="120"/>
        <v>0</v>
      </c>
      <c r="W282" s="138">
        <f t="shared" si="122"/>
        <v>0</v>
      </c>
      <c r="X282" s="138">
        <f t="shared" si="143"/>
        <v>0</v>
      </c>
      <c r="Y282" s="138">
        <f t="shared" si="144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5"/>
        <v>0</v>
      </c>
      <c r="AC282" s="138">
        <f t="shared" si="146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40"/>
        <v>0</v>
      </c>
      <c r="AK282" s="137">
        <f t="shared" si="141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7">
        <f t="shared" si="120"/>
        <v>0</v>
      </c>
      <c r="W283" s="138">
        <f t="shared" si="122"/>
        <v>0</v>
      </c>
      <c r="X283" s="138">
        <f t="shared" si="143"/>
        <v>0</v>
      </c>
      <c r="Y283" s="138">
        <f t="shared" si="144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5"/>
        <v>0</v>
      </c>
      <c r="AC283" s="138">
        <f t="shared" si="146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40"/>
        <v>0</v>
      </c>
      <c r="AK283" s="137">
        <f t="shared" si="141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7">
        <f t="shared" si="120"/>
        <v>0</v>
      </c>
      <c r="W284" s="138">
        <f t="shared" si="122"/>
        <v>0</v>
      </c>
      <c r="X284" s="138">
        <f t="shared" si="143"/>
        <v>0</v>
      </c>
      <c r="Y284" s="138">
        <f t="shared" si="144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5"/>
        <v>0</v>
      </c>
      <c r="AC284" s="138">
        <f t="shared" si="146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40"/>
        <v>0</v>
      </c>
      <c r="AK284" s="137">
        <f t="shared" si="141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7">
        <f t="shared" si="120"/>
        <v>0</v>
      </c>
      <c r="W285" s="138">
        <f t="shared" si="122"/>
        <v>0</v>
      </c>
      <c r="X285" s="138">
        <f t="shared" si="143"/>
        <v>0</v>
      </c>
      <c r="Y285" s="138">
        <f t="shared" si="144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5"/>
        <v>0</v>
      </c>
      <c r="AC285" s="138">
        <f t="shared" si="146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40"/>
        <v>0</v>
      </c>
      <c r="AK285" s="137">
        <f t="shared" si="141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7">
        <f t="shared" si="120"/>
        <v>0</v>
      </c>
      <c r="W286" s="138">
        <f t="shared" si="122"/>
        <v>0</v>
      </c>
      <c r="X286" s="138">
        <f t="shared" si="143"/>
        <v>0</v>
      </c>
      <c r="Y286" s="138">
        <f t="shared" si="144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5"/>
        <v>0</v>
      </c>
      <c r="AC286" s="138">
        <f t="shared" si="146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40"/>
        <v>0</v>
      </c>
      <c r="AK286" s="137">
        <f t="shared" si="141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7">
        <f t="shared" si="120"/>
        <v>0</v>
      </c>
      <c r="W287" s="138">
        <f t="shared" si="122"/>
        <v>0</v>
      </c>
      <c r="X287" s="138">
        <f t="shared" si="143"/>
        <v>0</v>
      </c>
      <c r="Y287" s="138">
        <f t="shared" si="144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5"/>
        <v>0</v>
      </c>
      <c r="AC287" s="138">
        <f t="shared" si="146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40"/>
        <v>0</v>
      </c>
      <c r="AK287" s="137">
        <f t="shared" si="141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7">
        <f t="shared" si="120"/>
        <v>0</v>
      </c>
      <c r="W288" s="138">
        <f t="shared" si="122"/>
        <v>0</v>
      </c>
      <c r="X288" s="138">
        <f t="shared" si="143"/>
        <v>0</v>
      </c>
      <c r="Y288" s="138">
        <f t="shared" si="144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5"/>
        <v>0</v>
      </c>
      <c r="AC288" s="138">
        <f t="shared" si="146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40"/>
        <v>0</v>
      </c>
      <c r="AK288" s="137">
        <f t="shared" si="141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7">
        <f t="shared" si="120"/>
        <v>0</v>
      </c>
      <c r="W289" s="138">
        <f t="shared" si="122"/>
        <v>0</v>
      </c>
      <c r="X289" s="138">
        <f t="shared" si="143"/>
        <v>0</v>
      </c>
      <c r="Y289" s="138">
        <f t="shared" si="144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5"/>
        <v>0</v>
      </c>
      <c r="AC289" s="138">
        <f t="shared" si="146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40"/>
        <v>0</v>
      </c>
      <c r="AK289" s="137">
        <f t="shared" si="141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7">
        <f t="shared" si="120"/>
        <v>0</v>
      </c>
      <c r="W290" s="138">
        <f t="shared" si="122"/>
        <v>0</v>
      </c>
      <c r="X290" s="138">
        <f t="shared" si="143"/>
        <v>0</v>
      </c>
      <c r="Y290" s="138">
        <f t="shared" si="144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5"/>
        <v>0</v>
      </c>
      <c r="AC290" s="138">
        <f t="shared" si="146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40"/>
        <v>0</v>
      </c>
      <c r="AK290" s="137">
        <f t="shared" si="141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7">
        <f t="shared" si="120"/>
        <v>0</v>
      </c>
      <c r="W291" s="138">
        <f t="shared" si="122"/>
        <v>0</v>
      </c>
      <c r="X291" s="138">
        <f t="shared" si="143"/>
        <v>0</v>
      </c>
      <c r="Y291" s="138">
        <f t="shared" si="144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5"/>
        <v>0</v>
      </c>
      <c r="AC291" s="138">
        <f t="shared" si="146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40"/>
        <v>0</v>
      </c>
      <c r="AK291" s="137">
        <f t="shared" si="141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7">
        <f t="shared" si="120"/>
        <v>0</v>
      </c>
      <c r="W292" s="138">
        <f t="shared" si="122"/>
        <v>0</v>
      </c>
      <c r="X292" s="138">
        <f t="shared" si="143"/>
        <v>0</v>
      </c>
      <c r="Y292" s="138">
        <f t="shared" si="144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5"/>
        <v>0</v>
      </c>
      <c r="AC292" s="138">
        <f t="shared" si="146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40"/>
        <v>0</v>
      </c>
      <c r="AK292" s="137">
        <f t="shared" si="141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7">
        <f t="shared" si="120"/>
        <v>0</v>
      </c>
      <c r="W293" s="138">
        <f t="shared" si="122"/>
        <v>0</v>
      </c>
      <c r="X293" s="138">
        <f t="shared" si="143"/>
        <v>0</v>
      </c>
      <c r="Y293" s="138">
        <f t="shared" si="144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5"/>
        <v>0</v>
      </c>
      <c r="AC293" s="138">
        <f t="shared" si="146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40"/>
        <v>0</v>
      </c>
      <c r="AK293" s="137">
        <f t="shared" si="141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7">
        <f t="shared" si="120"/>
        <v>0</v>
      </c>
      <c r="W294" s="138">
        <f t="shared" si="122"/>
        <v>0</v>
      </c>
      <c r="X294" s="138">
        <f t="shared" si="143"/>
        <v>0</v>
      </c>
      <c r="Y294" s="138">
        <f t="shared" si="144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5"/>
        <v>0</v>
      </c>
      <c r="AC294" s="138">
        <f t="shared" si="146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40"/>
        <v>0</v>
      </c>
      <c r="AK294" s="137">
        <f t="shared" si="141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7">
        <f t="shared" si="120"/>
        <v>0</v>
      </c>
      <c r="W295" s="138">
        <f t="shared" si="122"/>
        <v>0</v>
      </c>
      <c r="X295" s="138">
        <f t="shared" si="143"/>
        <v>0</v>
      </c>
      <c r="Y295" s="138">
        <f t="shared" si="144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5"/>
        <v>0</v>
      </c>
      <c r="AC295" s="138">
        <f t="shared" si="146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40"/>
        <v>0</v>
      </c>
      <c r="AK295" s="137">
        <f t="shared" si="141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7">
        <f t="shared" si="120"/>
        <v>0</v>
      </c>
      <c r="W296" s="138">
        <f t="shared" si="122"/>
        <v>0</v>
      </c>
      <c r="X296" s="138">
        <f t="shared" si="143"/>
        <v>0</v>
      </c>
      <c r="Y296" s="138">
        <f t="shared" si="144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5"/>
        <v>0</v>
      </c>
      <c r="AC296" s="138">
        <f t="shared" si="146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40"/>
        <v>0</v>
      </c>
      <c r="AK296" s="137">
        <f t="shared" si="141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7">
        <f t="shared" si="120"/>
        <v>0</v>
      </c>
      <c r="W297" s="138">
        <f t="shared" si="122"/>
        <v>0</v>
      </c>
      <c r="X297" s="138">
        <f t="shared" si="143"/>
        <v>0</v>
      </c>
      <c r="Y297" s="138">
        <f t="shared" si="144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5"/>
        <v>0</v>
      </c>
      <c r="AC297" s="138">
        <f t="shared" si="146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40"/>
        <v>0</v>
      </c>
      <c r="AK297" s="137">
        <f t="shared" si="141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7">
        <f t="shared" si="120"/>
        <v>0</v>
      </c>
      <c r="W298" s="138">
        <f t="shared" si="122"/>
        <v>0</v>
      </c>
      <c r="X298" s="138">
        <f t="shared" si="143"/>
        <v>0</v>
      </c>
      <c r="Y298" s="138">
        <f t="shared" si="144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5"/>
        <v>0</v>
      </c>
      <c r="AC298" s="138">
        <f t="shared" si="146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40"/>
        <v>0</v>
      </c>
      <c r="AK298" s="137">
        <f t="shared" si="141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7">
        <f t="shared" si="120"/>
        <v>0</v>
      </c>
      <c r="W299" s="138">
        <f t="shared" si="122"/>
        <v>0</v>
      </c>
      <c r="X299" s="138">
        <f t="shared" si="143"/>
        <v>0</v>
      </c>
      <c r="Y299" s="138">
        <f t="shared" si="144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5"/>
        <v>0</v>
      </c>
      <c r="AC299" s="138">
        <f t="shared" si="146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40"/>
        <v>0</v>
      </c>
      <c r="AK299" s="137">
        <f t="shared" si="141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7">
        <f t="shared" si="120"/>
        <v>0</v>
      </c>
      <c r="W300" s="138">
        <f t="shared" si="122"/>
        <v>0</v>
      </c>
      <c r="X300" s="138">
        <f t="shared" si="143"/>
        <v>0</v>
      </c>
      <c r="Y300" s="138">
        <f t="shared" si="144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5"/>
        <v>0</v>
      </c>
      <c r="AC300" s="138">
        <f t="shared" si="146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40"/>
        <v>0</v>
      </c>
      <c r="AK300" s="137">
        <f t="shared" si="141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7">
        <f t="shared" si="120"/>
        <v>0</v>
      </c>
      <c r="W301" s="138">
        <f t="shared" si="122"/>
        <v>0</v>
      </c>
      <c r="X301" s="138">
        <f t="shared" si="143"/>
        <v>0</v>
      </c>
      <c r="Y301" s="138">
        <f t="shared" si="144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5"/>
        <v>0</v>
      </c>
      <c r="AC301" s="138">
        <f t="shared" si="146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40"/>
        <v>0</v>
      </c>
      <c r="AK301" s="137">
        <f t="shared" si="141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7">
        <f t="shared" si="120"/>
        <v>0</v>
      </c>
      <c r="W302" s="138">
        <f t="shared" si="122"/>
        <v>0</v>
      </c>
      <c r="X302" s="138">
        <f t="shared" si="143"/>
        <v>0</v>
      </c>
      <c r="Y302" s="138">
        <f t="shared" si="144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5"/>
        <v>0</v>
      </c>
      <c r="AC302" s="138">
        <f t="shared" si="146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40"/>
        <v>0</v>
      </c>
      <c r="AK302" s="137">
        <f t="shared" si="141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7">
        <f t="shared" si="120"/>
        <v>0</v>
      </c>
      <c r="W303" s="138">
        <f t="shared" si="122"/>
        <v>0</v>
      </c>
      <c r="X303" s="138">
        <f t="shared" si="143"/>
        <v>0</v>
      </c>
      <c r="Y303" s="138">
        <f t="shared" si="144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5"/>
        <v>0</v>
      </c>
      <c r="AC303" s="138">
        <f t="shared" si="146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40"/>
        <v>0</v>
      </c>
      <c r="AK303" s="137">
        <f t="shared" si="141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7">
        <f t="shared" si="120"/>
        <v>0</v>
      </c>
      <c r="W304" s="138">
        <f t="shared" si="122"/>
        <v>0</v>
      </c>
      <c r="X304" s="138">
        <f t="shared" si="143"/>
        <v>0</v>
      </c>
      <c r="Y304" s="138">
        <f t="shared" si="144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5"/>
        <v>0</v>
      </c>
      <c r="AC304" s="138">
        <f t="shared" si="146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40"/>
        <v>0</v>
      </c>
      <c r="AK304" s="137">
        <f t="shared" si="141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7">
        <f t="shared" si="120"/>
        <v>0</v>
      </c>
      <c r="W305" s="138">
        <f t="shared" si="122"/>
        <v>0</v>
      </c>
      <c r="X305" s="138">
        <f t="shared" si="143"/>
        <v>0</v>
      </c>
      <c r="Y305" s="138">
        <f t="shared" si="144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5"/>
        <v>0</v>
      </c>
      <c r="AC305" s="138">
        <f t="shared" si="146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40"/>
        <v>0</v>
      </c>
      <c r="AK305" s="137">
        <f t="shared" si="141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7">
        <f t="shared" si="120"/>
        <v>0</v>
      </c>
      <c r="W306" s="138">
        <f t="shared" si="122"/>
        <v>0</v>
      </c>
      <c r="X306" s="138">
        <f t="shared" si="143"/>
        <v>0</v>
      </c>
      <c r="Y306" s="138">
        <f t="shared" si="144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5"/>
        <v>0</v>
      </c>
      <c r="AC306" s="138">
        <f t="shared" si="146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40"/>
        <v>0</v>
      </c>
      <c r="AK306" s="137">
        <f t="shared" si="141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7">
        <f t="shared" si="120"/>
        <v>0</v>
      </c>
      <c r="W307" s="138">
        <f t="shared" si="122"/>
        <v>0</v>
      </c>
      <c r="X307" s="138">
        <f t="shared" si="143"/>
        <v>0</v>
      </c>
      <c r="Y307" s="138">
        <f t="shared" si="144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5"/>
        <v>0</v>
      </c>
      <c r="AC307" s="138">
        <f t="shared" si="146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40"/>
        <v>0</v>
      </c>
      <c r="AK307" s="137">
        <f t="shared" si="141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7">
        <f t="shared" si="120"/>
        <v>0</v>
      </c>
      <c r="W308" s="138">
        <f t="shared" si="122"/>
        <v>0</v>
      </c>
      <c r="X308" s="138">
        <f t="shared" si="143"/>
        <v>0</v>
      </c>
      <c r="Y308" s="138">
        <f t="shared" si="144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5"/>
        <v>0</v>
      </c>
      <c r="AC308" s="138">
        <f t="shared" si="146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40"/>
        <v>0</v>
      </c>
      <c r="AK308" s="137">
        <f t="shared" si="141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7">
        <f t="shared" si="120"/>
        <v>0</v>
      </c>
      <c r="W309" s="138">
        <f t="shared" si="122"/>
        <v>0</v>
      </c>
      <c r="X309" s="138">
        <f t="shared" si="143"/>
        <v>0</v>
      </c>
      <c r="Y309" s="138">
        <f t="shared" si="144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5"/>
        <v>0</v>
      </c>
      <c r="AC309" s="138">
        <f t="shared" si="146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40"/>
        <v>0</v>
      </c>
      <c r="AK309" s="137">
        <f t="shared" si="141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7">
        <f t="shared" si="120"/>
        <v>0</v>
      </c>
      <c r="W310" s="138">
        <f t="shared" si="122"/>
        <v>0</v>
      </c>
      <c r="X310" s="138">
        <f t="shared" si="143"/>
        <v>0</v>
      </c>
      <c r="Y310" s="138">
        <f t="shared" si="144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5"/>
        <v>0</v>
      </c>
      <c r="AC310" s="138">
        <f t="shared" si="146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40"/>
        <v>0</v>
      </c>
      <c r="AK310" s="137">
        <f t="shared" si="141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7">
        <f t="shared" si="120"/>
        <v>0</v>
      </c>
      <c r="W311" s="138">
        <f t="shared" si="122"/>
        <v>0</v>
      </c>
      <c r="X311" s="138">
        <f t="shared" si="143"/>
        <v>0</v>
      </c>
      <c r="Y311" s="138">
        <f t="shared" si="144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5"/>
        <v>0</v>
      </c>
      <c r="AC311" s="138">
        <f t="shared" si="146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40"/>
        <v>0</v>
      </c>
      <c r="AK311" s="137">
        <f t="shared" si="141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7">
        <f t="shared" si="120"/>
        <v>0</v>
      </c>
      <c r="W312" s="138">
        <f t="shared" si="122"/>
        <v>0</v>
      </c>
      <c r="X312" s="138">
        <f t="shared" si="143"/>
        <v>0</v>
      </c>
      <c r="Y312" s="138">
        <f t="shared" si="144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5"/>
        <v>0</v>
      </c>
      <c r="AC312" s="138">
        <f t="shared" si="146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40"/>
        <v>0</v>
      </c>
      <c r="AK312" s="137">
        <f t="shared" si="141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7">
        <f t="shared" si="120"/>
        <v>0</v>
      </c>
      <c r="W313" s="138">
        <f t="shared" si="122"/>
        <v>0</v>
      </c>
      <c r="X313" s="138">
        <f t="shared" si="143"/>
        <v>0</v>
      </c>
      <c r="Y313" s="138">
        <f t="shared" si="144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5"/>
        <v>0</v>
      </c>
      <c r="AC313" s="138">
        <f t="shared" si="146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40"/>
        <v>0</v>
      </c>
      <c r="AK313" s="137">
        <f t="shared" si="141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7">
        <f t="shared" si="120"/>
        <v>0</v>
      </c>
      <c r="W314" s="138">
        <f t="shared" si="122"/>
        <v>0</v>
      </c>
      <c r="X314" s="138">
        <f t="shared" si="143"/>
        <v>0</v>
      </c>
      <c r="Y314" s="138">
        <f t="shared" si="144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5"/>
        <v>0</v>
      </c>
      <c r="AC314" s="138">
        <f t="shared" si="146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40"/>
        <v>0</v>
      </c>
      <c r="AK314" s="137">
        <f t="shared" si="141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7">
        <f t="shared" si="120"/>
        <v>0</v>
      </c>
      <c r="W315" s="138">
        <f t="shared" si="122"/>
        <v>0</v>
      </c>
      <c r="X315" s="138">
        <f t="shared" si="143"/>
        <v>0</v>
      </c>
      <c r="Y315" s="138">
        <f t="shared" si="144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5"/>
        <v>0</v>
      </c>
      <c r="AC315" s="138">
        <f t="shared" si="146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40"/>
        <v>0</v>
      </c>
      <c r="AK315" s="137">
        <f t="shared" si="141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7">
        <f t="shared" si="120"/>
        <v>0</v>
      </c>
      <c r="W316" s="138">
        <f t="shared" si="122"/>
        <v>0</v>
      </c>
      <c r="X316" s="138">
        <f t="shared" si="143"/>
        <v>0</v>
      </c>
      <c r="Y316" s="138">
        <f t="shared" si="144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5"/>
        <v>0</v>
      </c>
      <c r="AC316" s="138">
        <f t="shared" si="146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40"/>
        <v>0</v>
      </c>
      <c r="AK316" s="137">
        <f t="shared" si="141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7">
        <f t="shared" si="120"/>
        <v>0</v>
      </c>
      <c r="W317" s="138">
        <f t="shared" si="122"/>
        <v>0</v>
      </c>
      <c r="X317" s="138">
        <f t="shared" si="143"/>
        <v>0</v>
      </c>
      <c r="Y317" s="138">
        <f t="shared" si="144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5"/>
        <v>0</v>
      </c>
      <c r="AC317" s="138">
        <f t="shared" si="146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40"/>
        <v>0</v>
      </c>
      <c r="AK317" s="137">
        <f t="shared" si="141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7">
        <f t="shared" si="120"/>
        <v>0</v>
      </c>
      <c r="W318" s="138">
        <f t="shared" si="122"/>
        <v>0</v>
      </c>
      <c r="X318" s="138">
        <f t="shared" si="143"/>
        <v>0</v>
      </c>
      <c r="Y318" s="138">
        <f t="shared" si="144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5"/>
        <v>0</v>
      </c>
      <c r="AC318" s="138">
        <f t="shared" si="146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40"/>
        <v>0</v>
      </c>
      <c r="AK318" s="137">
        <f t="shared" si="141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7">
        <f t="shared" si="120"/>
        <v>0</v>
      </c>
      <c r="W319" s="138">
        <f t="shared" si="122"/>
        <v>0</v>
      </c>
      <c r="X319" s="138">
        <f t="shared" si="143"/>
        <v>0</v>
      </c>
      <c r="Y319" s="138">
        <f t="shared" si="144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5"/>
        <v>0</v>
      </c>
      <c r="AC319" s="138">
        <f t="shared" si="146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40"/>
        <v>0</v>
      </c>
      <c r="AK319" s="137">
        <f t="shared" si="141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7">
        <f t="shared" si="120"/>
        <v>0</v>
      </c>
      <c r="W320" s="138">
        <f t="shared" si="122"/>
        <v>0</v>
      </c>
      <c r="X320" s="138">
        <f t="shared" si="143"/>
        <v>0</v>
      </c>
      <c r="Y320" s="138">
        <f t="shared" si="144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5"/>
        <v>0</v>
      </c>
      <c r="AC320" s="138">
        <f t="shared" si="146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40"/>
        <v>0</v>
      </c>
      <c r="AK320" s="137">
        <f t="shared" si="141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7">
        <f t="shared" si="120"/>
        <v>0</v>
      </c>
      <c r="W321" s="138">
        <f t="shared" si="122"/>
        <v>0</v>
      </c>
      <c r="X321" s="138">
        <f t="shared" si="143"/>
        <v>0</v>
      </c>
      <c r="Y321" s="138">
        <f t="shared" si="144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5"/>
        <v>0</v>
      </c>
      <c r="AC321" s="138">
        <f t="shared" si="146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40"/>
        <v>0</v>
      </c>
      <c r="AK321" s="137">
        <f t="shared" si="141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7">
        <f t="shared" si="120"/>
        <v>0</v>
      </c>
      <c r="W322" s="138">
        <f t="shared" si="122"/>
        <v>0</v>
      </c>
      <c r="X322" s="138">
        <f t="shared" si="143"/>
        <v>0</v>
      </c>
      <c r="Y322" s="138">
        <f t="shared" si="144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5"/>
        <v>0</v>
      </c>
      <c r="AC322" s="138">
        <f t="shared" si="146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40"/>
        <v>0</v>
      </c>
      <c r="AK322" s="137">
        <f t="shared" si="141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3"/>
        <v>0</v>
      </c>
      <c r="Y323" s="138">
        <f t="shared" si="144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5"/>
        <v>0</v>
      </c>
      <c r="AC323" s="138">
        <f t="shared" si="146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40"/>
        <v>0</v>
      </c>
      <c r="AK323" s="137">
        <f t="shared" si="141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3"/>
        <v>0</v>
      </c>
      <c r="Y324" s="138">
        <f t="shared" si="144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5"/>
        <v>0</v>
      </c>
      <c r="AC324" s="138">
        <f t="shared" si="146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40"/>
        <v>0</v>
      </c>
      <c r="AK324" s="137">
        <f t="shared" si="141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7">
        <f t="shared" si="149"/>
        <v>0</v>
      </c>
      <c r="W325" s="138">
        <f t="shared" si="151"/>
        <v>0</v>
      </c>
      <c r="X325" s="138">
        <f t="shared" si="143"/>
        <v>0</v>
      </c>
      <c r="Y325" s="138">
        <f t="shared" si="144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5"/>
        <v>0</v>
      </c>
      <c r="AC325" s="138">
        <f t="shared" si="146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9">IF(B325=0,0,IF(NOT(I325=0),I325,AJ324))</f>
        <v>0</v>
      </c>
      <c r="AK325" s="137">
        <f t="shared" ref="AK325:AK388" si="170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7">
        <f t="shared" si="149"/>
        <v>0</v>
      </c>
      <c r="W326" s="138">
        <f t="shared" si="151"/>
        <v>0</v>
      </c>
      <c r="X326" s="138">
        <f t="shared" si="143"/>
        <v>0</v>
      </c>
      <c r="Y326" s="138">
        <f t="shared" si="144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5"/>
        <v>0</v>
      </c>
      <c r="AC326" s="138">
        <f t="shared" si="146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9"/>
        <v>0</v>
      </c>
      <c r="AK326" s="137">
        <f t="shared" si="170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7">
        <f t="shared" si="149"/>
        <v>0</v>
      </c>
      <c r="W327" s="138">
        <f t="shared" si="151"/>
        <v>0</v>
      </c>
      <c r="X327" s="138">
        <f t="shared" si="143"/>
        <v>0</v>
      </c>
      <c r="Y327" s="138">
        <f t="shared" si="144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5"/>
        <v>0</v>
      </c>
      <c r="AC327" s="138">
        <f t="shared" si="146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9"/>
        <v>0</v>
      </c>
      <c r="AK327" s="137">
        <f t="shared" si="170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7">
        <f t="shared" si="149"/>
        <v>0</v>
      </c>
      <c r="W328" s="138">
        <f t="shared" si="151"/>
        <v>0</v>
      </c>
      <c r="X328" s="138">
        <f t="shared" si="143"/>
        <v>0</v>
      </c>
      <c r="Y328" s="138">
        <f t="shared" si="144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5"/>
        <v>0</v>
      </c>
      <c r="AC328" s="138">
        <f t="shared" si="146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9"/>
        <v>0</v>
      </c>
      <c r="AK328" s="137">
        <f t="shared" si="170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7">
        <f t="shared" si="149"/>
        <v>0</v>
      </c>
      <c r="W329" s="138">
        <f t="shared" si="151"/>
        <v>0</v>
      </c>
      <c r="X329" s="138">
        <f t="shared" si="143"/>
        <v>0</v>
      </c>
      <c r="Y329" s="138">
        <f t="shared" si="144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5"/>
        <v>0</v>
      </c>
      <c r="AC329" s="138">
        <f t="shared" si="146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9"/>
        <v>0</v>
      </c>
      <c r="AK329" s="137">
        <f t="shared" si="170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7">
        <f t="shared" si="149"/>
        <v>0</v>
      </c>
      <c r="W330" s="138">
        <f t="shared" si="151"/>
        <v>0</v>
      </c>
      <c r="X330" s="138">
        <f t="shared" ref="X330:X393" si="172">IF($G330=0,0,E330)</f>
        <v>0</v>
      </c>
      <c r="Y330" s="138">
        <f t="shared" ref="Y330:Y393" si="173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4">IF($G330=0,0,E331)</f>
        <v>0</v>
      </c>
      <c r="AC330" s="138">
        <f t="shared" ref="AC330:AC393" si="175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9"/>
        <v>0</v>
      </c>
      <c r="AK330" s="137">
        <f t="shared" si="170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7">
        <f t="shared" si="149"/>
        <v>0</v>
      </c>
      <c r="W331" s="138">
        <f t="shared" si="151"/>
        <v>0</v>
      </c>
      <c r="X331" s="138">
        <f t="shared" si="172"/>
        <v>0</v>
      </c>
      <c r="Y331" s="138">
        <f t="shared" si="173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4"/>
        <v>0</v>
      </c>
      <c r="AC331" s="138">
        <f t="shared" si="175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9"/>
        <v>0</v>
      </c>
      <c r="AK331" s="137">
        <f t="shared" si="170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7">
        <f t="shared" si="149"/>
        <v>0</v>
      </c>
      <c r="W332" s="138">
        <f t="shared" si="151"/>
        <v>0</v>
      </c>
      <c r="X332" s="138">
        <f t="shared" si="172"/>
        <v>0</v>
      </c>
      <c r="Y332" s="138">
        <f t="shared" si="173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4"/>
        <v>0</v>
      </c>
      <c r="AC332" s="138">
        <f t="shared" si="175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9"/>
        <v>0</v>
      </c>
      <c r="AK332" s="137">
        <f t="shared" si="170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7">
        <f t="shared" si="149"/>
        <v>0</v>
      </c>
      <c r="W333" s="138">
        <f t="shared" si="151"/>
        <v>0</v>
      </c>
      <c r="X333" s="138">
        <f t="shared" si="172"/>
        <v>0</v>
      </c>
      <c r="Y333" s="138">
        <f t="shared" si="173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4"/>
        <v>0</v>
      </c>
      <c r="AC333" s="138">
        <f t="shared" si="175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9"/>
        <v>0</v>
      </c>
      <c r="AK333" s="137">
        <f t="shared" si="170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7">
        <f t="shared" si="149"/>
        <v>0</v>
      </c>
      <c r="W334" s="138">
        <f t="shared" si="151"/>
        <v>0</v>
      </c>
      <c r="X334" s="138">
        <f t="shared" si="172"/>
        <v>0</v>
      </c>
      <c r="Y334" s="138">
        <f t="shared" si="173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4"/>
        <v>0</v>
      </c>
      <c r="AC334" s="138">
        <f t="shared" si="175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9"/>
        <v>0</v>
      </c>
      <c r="AK334" s="137">
        <f t="shared" si="170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7">
        <f t="shared" si="149"/>
        <v>0</v>
      </c>
      <c r="W335" s="138">
        <f t="shared" si="151"/>
        <v>0</v>
      </c>
      <c r="X335" s="138">
        <f t="shared" si="172"/>
        <v>0</v>
      </c>
      <c r="Y335" s="138">
        <f t="shared" si="173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4"/>
        <v>0</v>
      </c>
      <c r="AC335" s="138">
        <f t="shared" si="175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9"/>
        <v>0</v>
      </c>
      <c r="AK335" s="137">
        <f t="shared" si="170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7">
        <f t="shared" si="149"/>
        <v>0</v>
      </c>
      <c r="W336" s="138">
        <f t="shared" si="151"/>
        <v>0</v>
      </c>
      <c r="X336" s="138">
        <f t="shared" si="172"/>
        <v>0</v>
      </c>
      <c r="Y336" s="138">
        <f t="shared" si="173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4"/>
        <v>0</v>
      </c>
      <c r="AC336" s="138">
        <f t="shared" si="175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9"/>
        <v>0</v>
      </c>
      <c r="AK336" s="137">
        <f t="shared" si="170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7">
        <f t="shared" si="149"/>
        <v>0</v>
      </c>
      <c r="W337" s="138">
        <f t="shared" si="151"/>
        <v>0</v>
      </c>
      <c r="X337" s="138">
        <f t="shared" si="172"/>
        <v>0</v>
      </c>
      <c r="Y337" s="138">
        <f t="shared" si="173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4"/>
        <v>0</v>
      </c>
      <c r="AC337" s="138">
        <f t="shared" si="175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9"/>
        <v>0</v>
      </c>
      <c r="AK337" s="137">
        <f t="shared" si="170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7">
        <f t="shared" si="149"/>
        <v>0</v>
      </c>
      <c r="W338" s="138">
        <f t="shared" si="151"/>
        <v>0</v>
      </c>
      <c r="X338" s="138">
        <f t="shared" si="172"/>
        <v>0</v>
      </c>
      <c r="Y338" s="138">
        <f t="shared" si="173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4"/>
        <v>0</v>
      </c>
      <c r="AC338" s="138">
        <f t="shared" si="175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9"/>
        <v>0</v>
      </c>
      <c r="AK338" s="137">
        <f t="shared" si="170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7">
        <f t="shared" si="149"/>
        <v>0</v>
      </c>
      <c r="W339" s="138">
        <f t="shared" si="151"/>
        <v>0</v>
      </c>
      <c r="X339" s="138">
        <f t="shared" si="172"/>
        <v>0</v>
      </c>
      <c r="Y339" s="138">
        <f t="shared" si="173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4"/>
        <v>0</v>
      </c>
      <c r="AC339" s="138">
        <f t="shared" si="175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9"/>
        <v>0</v>
      </c>
      <c r="AK339" s="137">
        <f t="shared" si="170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7">
        <f t="shared" si="149"/>
        <v>0</v>
      </c>
      <c r="W340" s="138">
        <f t="shared" si="151"/>
        <v>0</v>
      </c>
      <c r="X340" s="138">
        <f t="shared" si="172"/>
        <v>0</v>
      </c>
      <c r="Y340" s="138">
        <f t="shared" si="173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4"/>
        <v>0</v>
      </c>
      <c r="AC340" s="138">
        <f t="shared" si="175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9"/>
        <v>0</v>
      </c>
      <c r="AK340" s="137">
        <f t="shared" si="170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7">
        <f t="shared" si="149"/>
        <v>0</v>
      </c>
      <c r="W341" s="138">
        <f t="shared" si="151"/>
        <v>0</v>
      </c>
      <c r="X341" s="138">
        <f t="shared" si="172"/>
        <v>0</v>
      </c>
      <c r="Y341" s="138">
        <f t="shared" si="173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4"/>
        <v>0</v>
      </c>
      <c r="AC341" s="138">
        <f t="shared" si="175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9"/>
        <v>0</v>
      </c>
      <c r="AK341" s="137">
        <f t="shared" si="170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7">
        <f t="shared" si="149"/>
        <v>0</v>
      </c>
      <c r="W342" s="138">
        <f t="shared" si="151"/>
        <v>0</v>
      </c>
      <c r="X342" s="138">
        <f t="shared" si="172"/>
        <v>0</v>
      </c>
      <c r="Y342" s="138">
        <f t="shared" si="173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4"/>
        <v>0</v>
      </c>
      <c r="AC342" s="138">
        <f t="shared" si="175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9"/>
        <v>0</v>
      </c>
      <c r="AK342" s="137">
        <f t="shared" si="170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7">
        <f t="shared" si="149"/>
        <v>0</v>
      </c>
      <c r="W343" s="138">
        <f t="shared" si="151"/>
        <v>0</v>
      </c>
      <c r="X343" s="138">
        <f t="shared" si="172"/>
        <v>0</v>
      </c>
      <c r="Y343" s="138">
        <f t="shared" si="173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4"/>
        <v>0</v>
      </c>
      <c r="AC343" s="138">
        <f t="shared" si="175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9"/>
        <v>0</v>
      </c>
      <c r="AK343" s="137">
        <f t="shared" si="170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7">
        <f t="shared" si="149"/>
        <v>0</v>
      </c>
      <c r="W344" s="138">
        <f t="shared" si="151"/>
        <v>0</v>
      </c>
      <c r="X344" s="138">
        <f t="shared" si="172"/>
        <v>0</v>
      </c>
      <c r="Y344" s="138">
        <f t="shared" si="173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4"/>
        <v>0</v>
      </c>
      <c r="AC344" s="138">
        <f t="shared" si="175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9"/>
        <v>0</v>
      </c>
      <c r="AK344" s="137">
        <f t="shared" si="170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7">
        <f t="shared" si="149"/>
        <v>0</v>
      </c>
      <c r="W345" s="138">
        <f t="shared" si="151"/>
        <v>0</v>
      </c>
      <c r="X345" s="138">
        <f t="shared" si="172"/>
        <v>0</v>
      </c>
      <c r="Y345" s="138">
        <f t="shared" si="173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4"/>
        <v>0</v>
      </c>
      <c r="AC345" s="138">
        <f t="shared" si="175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9"/>
        <v>0</v>
      </c>
      <c r="AK345" s="137">
        <f t="shared" si="170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7">
        <f t="shared" si="149"/>
        <v>0</v>
      </c>
      <c r="W346" s="138">
        <f t="shared" si="151"/>
        <v>0</v>
      </c>
      <c r="X346" s="138">
        <f t="shared" si="172"/>
        <v>0</v>
      </c>
      <c r="Y346" s="138">
        <f t="shared" si="173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4"/>
        <v>0</v>
      </c>
      <c r="AC346" s="138">
        <f t="shared" si="175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9"/>
        <v>0</v>
      </c>
      <c r="AK346" s="137">
        <f t="shared" si="170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7">
        <f t="shared" si="149"/>
        <v>0</v>
      </c>
      <c r="W347" s="138">
        <f t="shared" si="151"/>
        <v>0</v>
      </c>
      <c r="X347" s="138">
        <f t="shared" si="172"/>
        <v>0</v>
      </c>
      <c r="Y347" s="138">
        <f t="shared" si="173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4"/>
        <v>0</v>
      </c>
      <c r="AC347" s="138">
        <f t="shared" si="175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9"/>
        <v>0</v>
      </c>
      <c r="AK347" s="137">
        <f t="shared" si="170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7">
        <f t="shared" si="149"/>
        <v>0</v>
      </c>
      <c r="W348" s="138">
        <f t="shared" si="151"/>
        <v>0</v>
      </c>
      <c r="X348" s="138">
        <f t="shared" si="172"/>
        <v>0</v>
      </c>
      <c r="Y348" s="138">
        <f t="shared" si="173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4"/>
        <v>0</v>
      </c>
      <c r="AC348" s="138">
        <f t="shared" si="175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9"/>
        <v>0</v>
      </c>
      <c r="AK348" s="137">
        <f t="shared" si="170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7">
        <f t="shared" si="149"/>
        <v>0</v>
      </c>
      <c r="W349" s="138">
        <f t="shared" si="151"/>
        <v>0</v>
      </c>
      <c r="X349" s="138">
        <f t="shared" si="172"/>
        <v>0</v>
      </c>
      <c r="Y349" s="138">
        <f t="shared" si="173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4"/>
        <v>0</v>
      </c>
      <c r="AC349" s="138">
        <f t="shared" si="175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9"/>
        <v>0</v>
      </c>
      <c r="AK349" s="137">
        <f t="shared" si="170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7">
        <f t="shared" si="149"/>
        <v>0</v>
      </c>
      <c r="W350" s="138">
        <f t="shared" si="151"/>
        <v>0</v>
      </c>
      <c r="X350" s="138">
        <f t="shared" si="172"/>
        <v>0</v>
      </c>
      <c r="Y350" s="138">
        <f t="shared" si="173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4"/>
        <v>0</v>
      </c>
      <c r="AC350" s="138">
        <f t="shared" si="175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9"/>
        <v>0</v>
      </c>
      <c r="AK350" s="137">
        <f t="shared" si="170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7">
        <f t="shared" si="149"/>
        <v>0</v>
      </c>
      <c r="W351" s="138">
        <f t="shared" si="151"/>
        <v>0</v>
      </c>
      <c r="X351" s="138">
        <f t="shared" si="172"/>
        <v>0</v>
      </c>
      <c r="Y351" s="138">
        <f t="shared" si="173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4"/>
        <v>0</v>
      </c>
      <c r="AC351" s="138">
        <f t="shared" si="175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9"/>
        <v>0</v>
      </c>
      <c r="AK351" s="137">
        <f t="shared" si="170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7">
        <f t="shared" si="149"/>
        <v>0</v>
      </c>
      <c r="W352" s="138">
        <f t="shared" si="151"/>
        <v>0</v>
      </c>
      <c r="X352" s="138">
        <f t="shared" si="172"/>
        <v>0</v>
      </c>
      <c r="Y352" s="138">
        <f t="shared" si="173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4"/>
        <v>0</v>
      </c>
      <c r="AC352" s="138">
        <f t="shared" si="175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9"/>
        <v>0</v>
      </c>
      <c r="AK352" s="137">
        <f t="shared" si="170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7">
        <f t="shared" si="149"/>
        <v>0</v>
      </c>
      <c r="W353" s="138">
        <f t="shared" si="151"/>
        <v>0</v>
      </c>
      <c r="X353" s="138">
        <f t="shared" si="172"/>
        <v>0</v>
      </c>
      <c r="Y353" s="138">
        <f t="shared" si="173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4"/>
        <v>0</v>
      </c>
      <c r="AC353" s="138">
        <f t="shared" si="175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9"/>
        <v>0</v>
      </c>
      <c r="AK353" s="137">
        <f t="shared" si="170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7">
        <f t="shared" si="149"/>
        <v>0</v>
      </c>
      <c r="W354" s="138">
        <f t="shared" si="151"/>
        <v>0</v>
      </c>
      <c r="X354" s="138">
        <f t="shared" si="172"/>
        <v>0</v>
      </c>
      <c r="Y354" s="138">
        <f t="shared" si="173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4"/>
        <v>0</v>
      </c>
      <c r="AC354" s="138">
        <f t="shared" si="175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9"/>
        <v>0</v>
      </c>
      <c r="AK354" s="137">
        <f t="shared" si="170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7">
        <f t="shared" si="149"/>
        <v>0</v>
      </c>
      <c r="W355" s="138">
        <f t="shared" si="151"/>
        <v>0</v>
      </c>
      <c r="X355" s="138">
        <f t="shared" si="172"/>
        <v>0</v>
      </c>
      <c r="Y355" s="138">
        <f t="shared" si="173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4"/>
        <v>0</v>
      </c>
      <c r="AC355" s="138">
        <f t="shared" si="175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9"/>
        <v>0</v>
      </c>
      <c r="AK355" s="137">
        <f t="shared" si="170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7">
        <f t="shared" si="149"/>
        <v>0</v>
      </c>
      <c r="W356" s="138">
        <f t="shared" si="151"/>
        <v>0</v>
      </c>
      <c r="X356" s="138">
        <f t="shared" si="172"/>
        <v>0</v>
      </c>
      <c r="Y356" s="138">
        <f t="shared" si="173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4"/>
        <v>0</v>
      </c>
      <c r="AC356" s="138">
        <f t="shared" si="175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9"/>
        <v>0</v>
      </c>
      <c r="AK356" s="137">
        <f t="shared" si="170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7">
        <f t="shared" si="149"/>
        <v>0</v>
      </c>
      <c r="W357" s="138">
        <f t="shared" si="151"/>
        <v>0</v>
      </c>
      <c r="X357" s="138">
        <f t="shared" si="172"/>
        <v>0</v>
      </c>
      <c r="Y357" s="138">
        <f t="shared" si="173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4"/>
        <v>0</v>
      </c>
      <c r="AC357" s="138">
        <f t="shared" si="175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9"/>
        <v>0</v>
      </c>
      <c r="AK357" s="137">
        <f t="shared" si="170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7">
        <f t="shared" si="149"/>
        <v>0</v>
      </c>
      <c r="W358" s="138">
        <f t="shared" si="151"/>
        <v>0</v>
      </c>
      <c r="X358" s="138">
        <f t="shared" si="172"/>
        <v>0</v>
      </c>
      <c r="Y358" s="138">
        <f t="shared" si="173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4"/>
        <v>0</v>
      </c>
      <c r="AC358" s="138">
        <f t="shared" si="175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9"/>
        <v>0</v>
      </c>
      <c r="AK358" s="137">
        <f t="shared" si="170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7">
        <f t="shared" si="149"/>
        <v>0</v>
      </c>
      <c r="W359" s="138">
        <f t="shared" si="151"/>
        <v>0</v>
      </c>
      <c r="X359" s="138">
        <f t="shared" si="172"/>
        <v>0</v>
      </c>
      <c r="Y359" s="138">
        <f t="shared" si="173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4"/>
        <v>0</v>
      </c>
      <c r="AC359" s="138">
        <f t="shared" si="175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9"/>
        <v>0</v>
      </c>
      <c r="AK359" s="137">
        <f t="shared" si="170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7">
        <f t="shared" si="149"/>
        <v>0</v>
      </c>
      <c r="W360" s="138">
        <f t="shared" si="151"/>
        <v>0</v>
      </c>
      <c r="X360" s="138">
        <f t="shared" si="172"/>
        <v>0</v>
      </c>
      <c r="Y360" s="138">
        <f t="shared" si="173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4"/>
        <v>0</v>
      </c>
      <c r="AC360" s="138">
        <f t="shared" si="175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9"/>
        <v>0</v>
      </c>
      <c r="AK360" s="137">
        <f t="shared" si="170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7">
        <f t="shared" si="149"/>
        <v>0</v>
      </c>
      <c r="W361" s="138">
        <f t="shared" si="151"/>
        <v>0</v>
      </c>
      <c r="X361" s="138">
        <f t="shared" si="172"/>
        <v>0</v>
      </c>
      <c r="Y361" s="138">
        <f t="shared" si="173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4"/>
        <v>0</v>
      </c>
      <c r="AC361" s="138">
        <f t="shared" si="175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9"/>
        <v>0</v>
      </c>
      <c r="AK361" s="137">
        <f t="shared" si="170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7">
        <f t="shared" si="149"/>
        <v>0</v>
      </c>
      <c r="W362" s="138">
        <f t="shared" si="151"/>
        <v>0</v>
      </c>
      <c r="X362" s="138">
        <f t="shared" si="172"/>
        <v>0</v>
      </c>
      <c r="Y362" s="138">
        <f t="shared" si="173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4"/>
        <v>0</v>
      </c>
      <c r="AC362" s="138">
        <f t="shared" si="175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9"/>
        <v>0</v>
      </c>
      <c r="AK362" s="137">
        <f t="shared" si="170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7">
        <f t="shared" si="149"/>
        <v>0</v>
      </c>
      <c r="W363" s="138">
        <f t="shared" si="151"/>
        <v>0</v>
      </c>
      <c r="X363" s="138">
        <f t="shared" si="172"/>
        <v>0</v>
      </c>
      <c r="Y363" s="138">
        <f t="shared" si="173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4"/>
        <v>0</v>
      </c>
      <c r="AC363" s="138">
        <f t="shared" si="175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9"/>
        <v>0</v>
      </c>
      <c r="AK363" s="137">
        <f t="shared" si="170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7">
        <f t="shared" si="149"/>
        <v>0</v>
      </c>
      <c r="W364" s="138">
        <f t="shared" si="151"/>
        <v>0</v>
      </c>
      <c r="X364" s="138">
        <f t="shared" si="172"/>
        <v>0</v>
      </c>
      <c r="Y364" s="138">
        <f t="shared" si="173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4"/>
        <v>0</v>
      </c>
      <c r="AC364" s="138">
        <f t="shared" si="175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9"/>
        <v>0</v>
      </c>
      <c r="AK364" s="137">
        <f t="shared" si="170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7">
        <f t="shared" si="149"/>
        <v>0</v>
      </c>
      <c r="W365" s="138">
        <f t="shared" si="151"/>
        <v>0</v>
      </c>
      <c r="X365" s="138">
        <f t="shared" si="172"/>
        <v>0</v>
      </c>
      <c r="Y365" s="138">
        <f t="shared" si="173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4"/>
        <v>0</v>
      </c>
      <c r="AC365" s="138">
        <f t="shared" si="175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9"/>
        <v>0</v>
      </c>
      <c r="AK365" s="137">
        <f t="shared" si="170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7">
        <f t="shared" si="149"/>
        <v>0</v>
      </c>
      <c r="W366" s="138">
        <f t="shared" si="151"/>
        <v>0</v>
      </c>
      <c r="X366" s="138">
        <f t="shared" si="172"/>
        <v>0</v>
      </c>
      <c r="Y366" s="138">
        <f t="shared" si="173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4"/>
        <v>0</v>
      </c>
      <c r="AC366" s="138">
        <f t="shared" si="175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9"/>
        <v>0</v>
      </c>
      <c r="AK366" s="137">
        <f t="shared" si="170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7">
        <f t="shared" si="149"/>
        <v>0</v>
      </c>
      <c r="W367" s="138">
        <f t="shared" si="151"/>
        <v>0</v>
      </c>
      <c r="X367" s="138">
        <f t="shared" si="172"/>
        <v>0</v>
      </c>
      <c r="Y367" s="138">
        <f t="shared" si="173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4"/>
        <v>0</v>
      </c>
      <c r="AC367" s="138">
        <f t="shared" si="175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9"/>
        <v>0</v>
      </c>
      <c r="AK367" s="137">
        <f t="shared" si="170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7">
        <f t="shared" si="149"/>
        <v>0</v>
      </c>
      <c r="W368" s="138">
        <f t="shared" si="151"/>
        <v>0</v>
      </c>
      <c r="X368" s="138">
        <f t="shared" si="172"/>
        <v>0</v>
      </c>
      <c r="Y368" s="138">
        <f t="shared" si="173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4"/>
        <v>0</v>
      </c>
      <c r="AC368" s="138">
        <f t="shared" si="175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9"/>
        <v>0</v>
      </c>
      <c r="AK368" s="137">
        <f t="shared" si="170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7">
        <f t="shared" si="149"/>
        <v>0</v>
      </c>
      <c r="W369" s="138">
        <f t="shared" si="151"/>
        <v>0</v>
      </c>
      <c r="X369" s="138">
        <f t="shared" si="172"/>
        <v>0</v>
      </c>
      <c r="Y369" s="138">
        <f t="shared" si="173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4"/>
        <v>0</v>
      </c>
      <c r="AC369" s="138">
        <f t="shared" si="175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9"/>
        <v>0</v>
      </c>
      <c r="AK369" s="137">
        <f t="shared" si="170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7">
        <f t="shared" si="149"/>
        <v>0</v>
      </c>
      <c r="W370" s="138">
        <f t="shared" si="151"/>
        <v>0</v>
      </c>
      <c r="X370" s="138">
        <f t="shared" si="172"/>
        <v>0</v>
      </c>
      <c r="Y370" s="138">
        <f t="shared" si="173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4"/>
        <v>0</v>
      </c>
      <c r="AC370" s="138">
        <f t="shared" si="175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9"/>
        <v>0</v>
      </c>
      <c r="AK370" s="137">
        <f t="shared" si="170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7">
        <f t="shared" si="149"/>
        <v>0</v>
      </c>
      <c r="W371" s="138">
        <f t="shared" si="151"/>
        <v>0</v>
      </c>
      <c r="X371" s="138">
        <f t="shared" si="172"/>
        <v>0</v>
      </c>
      <c r="Y371" s="138">
        <f t="shared" si="173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4"/>
        <v>0</v>
      </c>
      <c r="AC371" s="138">
        <f t="shared" si="175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9"/>
        <v>0</v>
      </c>
      <c r="AK371" s="137">
        <f t="shared" si="170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7">
        <f t="shared" si="149"/>
        <v>0</v>
      </c>
      <c r="W372" s="138">
        <f t="shared" si="151"/>
        <v>0</v>
      </c>
      <c r="X372" s="138">
        <f t="shared" si="172"/>
        <v>0</v>
      </c>
      <c r="Y372" s="138">
        <f t="shared" si="173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4"/>
        <v>0</v>
      </c>
      <c r="AC372" s="138">
        <f t="shared" si="175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9"/>
        <v>0</v>
      </c>
      <c r="AK372" s="137">
        <f t="shared" si="170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7">
        <f t="shared" si="149"/>
        <v>0</v>
      </c>
      <c r="W373" s="138">
        <f t="shared" si="151"/>
        <v>0</v>
      </c>
      <c r="X373" s="138">
        <f t="shared" si="172"/>
        <v>0</v>
      </c>
      <c r="Y373" s="138">
        <f t="shared" si="173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4"/>
        <v>0</v>
      </c>
      <c r="AC373" s="138">
        <f t="shared" si="175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9"/>
        <v>0</v>
      </c>
      <c r="AK373" s="137">
        <f t="shared" si="170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7">
        <f t="shared" si="149"/>
        <v>0</v>
      </c>
      <c r="W374" s="138">
        <f t="shared" si="151"/>
        <v>0</v>
      </c>
      <c r="X374" s="138">
        <f t="shared" si="172"/>
        <v>0</v>
      </c>
      <c r="Y374" s="138">
        <f t="shared" si="173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4"/>
        <v>0</v>
      </c>
      <c r="AC374" s="138">
        <f t="shared" si="175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9"/>
        <v>0</v>
      </c>
      <c r="AK374" s="137">
        <f t="shared" si="170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7">
        <f t="shared" si="149"/>
        <v>0</v>
      </c>
      <c r="W375" s="138">
        <f t="shared" si="151"/>
        <v>0</v>
      </c>
      <c r="X375" s="138">
        <f t="shared" si="172"/>
        <v>0</v>
      </c>
      <c r="Y375" s="138">
        <f t="shared" si="173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4"/>
        <v>0</v>
      </c>
      <c r="AC375" s="138">
        <f t="shared" si="175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9"/>
        <v>0</v>
      </c>
      <c r="AK375" s="137">
        <f t="shared" si="170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7">
        <f t="shared" si="149"/>
        <v>0</v>
      </c>
      <c r="W376" s="138">
        <f t="shared" si="151"/>
        <v>0</v>
      </c>
      <c r="X376" s="138">
        <f t="shared" si="172"/>
        <v>0</v>
      </c>
      <c r="Y376" s="138">
        <f t="shared" si="173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4"/>
        <v>0</v>
      </c>
      <c r="AC376" s="138">
        <f t="shared" si="175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9"/>
        <v>0</v>
      </c>
      <c r="AK376" s="137">
        <f t="shared" si="170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7">
        <f t="shared" si="149"/>
        <v>0</v>
      </c>
      <c r="W377" s="138">
        <f t="shared" si="151"/>
        <v>0</v>
      </c>
      <c r="X377" s="138">
        <f t="shared" si="172"/>
        <v>0</v>
      </c>
      <c r="Y377" s="138">
        <f t="shared" si="173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4"/>
        <v>0</v>
      </c>
      <c r="AC377" s="138">
        <f t="shared" si="175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9"/>
        <v>0</v>
      </c>
      <c r="AK377" s="137">
        <f t="shared" si="170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7">
        <f t="shared" si="149"/>
        <v>0</v>
      </c>
      <c r="W378" s="138">
        <f t="shared" si="151"/>
        <v>0</v>
      </c>
      <c r="X378" s="138">
        <f t="shared" si="172"/>
        <v>0</v>
      </c>
      <c r="Y378" s="138">
        <f t="shared" si="173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4"/>
        <v>0</v>
      </c>
      <c r="AC378" s="138">
        <f t="shared" si="175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9"/>
        <v>0</v>
      </c>
      <c r="AK378" s="137">
        <f t="shared" si="170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7">
        <f t="shared" si="149"/>
        <v>0</v>
      </c>
      <c r="W379" s="138">
        <f t="shared" si="151"/>
        <v>0</v>
      </c>
      <c r="X379" s="138">
        <f t="shared" si="172"/>
        <v>0</v>
      </c>
      <c r="Y379" s="138">
        <f t="shared" si="173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4"/>
        <v>0</v>
      </c>
      <c r="AC379" s="138">
        <f t="shared" si="175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9"/>
        <v>0</v>
      </c>
      <c r="AK379" s="137">
        <f t="shared" si="170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7">
        <f t="shared" si="149"/>
        <v>0</v>
      </c>
      <c r="W380" s="138">
        <f t="shared" si="151"/>
        <v>0</v>
      </c>
      <c r="X380" s="138">
        <f t="shared" si="172"/>
        <v>0</v>
      </c>
      <c r="Y380" s="138">
        <f t="shared" si="173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4"/>
        <v>0</v>
      </c>
      <c r="AC380" s="138">
        <f t="shared" si="175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9"/>
        <v>0</v>
      </c>
      <c r="AK380" s="137">
        <f t="shared" si="170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7">
        <f t="shared" si="149"/>
        <v>0</v>
      </c>
      <c r="W381" s="138">
        <f t="shared" si="151"/>
        <v>0</v>
      </c>
      <c r="X381" s="138">
        <f t="shared" si="172"/>
        <v>0</v>
      </c>
      <c r="Y381" s="138">
        <f t="shared" si="173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4"/>
        <v>0</v>
      </c>
      <c r="AC381" s="138">
        <f t="shared" si="175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9"/>
        <v>0</v>
      </c>
      <c r="AK381" s="137">
        <f t="shared" si="170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7">
        <f t="shared" si="149"/>
        <v>0</v>
      </c>
      <c r="W382" s="138">
        <f t="shared" si="151"/>
        <v>0</v>
      </c>
      <c r="X382" s="138">
        <f t="shared" si="172"/>
        <v>0</v>
      </c>
      <c r="Y382" s="138">
        <f t="shared" si="173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4"/>
        <v>0</v>
      </c>
      <c r="AC382" s="138">
        <f t="shared" si="175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9"/>
        <v>0</v>
      </c>
      <c r="AK382" s="137">
        <f t="shared" si="170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7">
        <f t="shared" si="149"/>
        <v>0</v>
      </c>
      <c r="W383" s="138">
        <f t="shared" si="151"/>
        <v>0</v>
      </c>
      <c r="X383" s="138">
        <f t="shared" si="172"/>
        <v>0</v>
      </c>
      <c r="Y383" s="138">
        <f t="shared" si="173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4"/>
        <v>0</v>
      </c>
      <c r="AC383" s="138">
        <f t="shared" si="175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9"/>
        <v>0</v>
      </c>
      <c r="AK383" s="137">
        <f t="shared" si="170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7">
        <f t="shared" si="149"/>
        <v>0</v>
      </c>
      <c r="W384" s="138">
        <f t="shared" si="151"/>
        <v>0</v>
      </c>
      <c r="X384" s="138">
        <f t="shared" si="172"/>
        <v>0</v>
      </c>
      <c r="Y384" s="138">
        <f t="shared" si="173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4"/>
        <v>0</v>
      </c>
      <c r="AC384" s="138">
        <f t="shared" si="175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9"/>
        <v>0</v>
      </c>
      <c r="AK384" s="137">
        <f t="shared" si="170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7">
        <f t="shared" si="149"/>
        <v>0</v>
      </c>
      <c r="W385" s="138">
        <f t="shared" si="151"/>
        <v>0</v>
      </c>
      <c r="X385" s="138">
        <f t="shared" si="172"/>
        <v>0</v>
      </c>
      <c r="Y385" s="138">
        <f t="shared" si="173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4"/>
        <v>0</v>
      </c>
      <c r="AC385" s="138">
        <f t="shared" si="175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9"/>
        <v>0</v>
      </c>
      <c r="AK385" s="137">
        <f t="shared" si="170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7">
        <f t="shared" si="149"/>
        <v>0</v>
      </c>
      <c r="W386" s="138">
        <f t="shared" si="151"/>
        <v>0</v>
      </c>
      <c r="X386" s="138">
        <f t="shared" si="172"/>
        <v>0</v>
      </c>
      <c r="Y386" s="138">
        <f t="shared" si="173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4"/>
        <v>0</v>
      </c>
      <c r="AC386" s="138">
        <f t="shared" si="175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9"/>
        <v>0</v>
      </c>
      <c r="AK386" s="137">
        <f t="shared" si="170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2"/>
        <v>0</v>
      </c>
      <c r="Y387" s="138">
        <f t="shared" si="173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4"/>
        <v>0</v>
      </c>
      <c r="AC387" s="138">
        <f t="shared" si="175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9"/>
        <v>0</v>
      </c>
      <c r="AK387" s="137">
        <f t="shared" si="170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2"/>
        <v>0</v>
      </c>
      <c r="Y388" s="138">
        <f t="shared" si="173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4"/>
        <v>0</v>
      </c>
      <c r="AC388" s="138">
        <f t="shared" si="175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9"/>
        <v>0</v>
      </c>
      <c r="AK388" s="137">
        <f t="shared" si="170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2"/>
        <v>0</v>
      </c>
      <c r="Y389" s="167">
        <f t="shared" si="173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4"/>
        <v>0</v>
      </c>
      <c r="AC389" s="167">
        <f t="shared" si="175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7">IF(B389=0,0,IF(NOT(I389=0),I389,AJ388))</f>
        <v>0</v>
      </c>
      <c r="AK389" s="166">
        <f t="shared" ref="AK389:AK452" si="198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7">
        <f t="shared" si="177"/>
        <v>0</v>
      </c>
      <c r="W390" s="138">
        <f t="shared" si="179"/>
        <v>0</v>
      </c>
      <c r="X390" s="138">
        <f t="shared" si="172"/>
        <v>0</v>
      </c>
      <c r="Y390" s="138">
        <f t="shared" si="173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4"/>
        <v>0</v>
      </c>
      <c r="AC390" s="138">
        <f t="shared" si="175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7"/>
        <v>0</v>
      </c>
      <c r="AK390" s="137">
        <f t="shared" si="198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7">
        <f t="shared" si="177"/>
        <v>0</v>
      </c>
      <c r="W391" s="138">
        <f t="shared" si="179"/>
        <v>0</v>
      </c>
      <c r="X391" s="138">
        <f t="shared" si="172"/>
        <v>0</v>
      </c>
      <c r="Y391" s="138">
        <f t="shared" si="173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4"/>
        <v>0</v>
      </c>
      <c r="AC391" s="138">
        <f t="shared" si="175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7"/>
        <v>0</v>
      </c>
      <c r="AK391" s="137">
        <f t="shared" si="198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7">
        <f t="shared" si="177"/>
        <v>0</v>
      </c>
      <c r="W392" s="138">
        <f t="shared" si="179"/>
        <v>0</v>
      </c>
      <c r="X392" s="138">
        <f t="shared" si="172"/>
        <v>0</v>
      </c>
      <c r="Y392" s="138">
        <f t="shared" si="173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4"/>
        <v>0</v>
      </c>
      <c r="AC392" s="138">
        <f t="shared" si="175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7"/>
        <v>0</v>
      </c>
      <c r="AK392" s="137">
        <f t="shared" si="198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7">
        <f t="shared" si="177"/>
        <v>0</v>
      </c>
      <c r="W393" s="138">
        <f t="shared" si="179"/>
        <v>0</v>
      </c>
      <c r="X393" s="138">
        <f t="shared" si="172"/>
        <v>0</v>
      </c>
      <c r="Y393" s="138">
        <f t="shared" si="173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4"/>
        <v>0</v>
      </c>
      <c r="AC393" s="138">
        <f t="shared" si="175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7"/>
        <v>0</v>
      </c>
      <c r="AK393" s="137">
        <f t="shared" si="198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7">
        <f t="shared" si="177"/>
        <v>0</v>
      </c>
      <c r="W394" s="138">
        <f t="shared" si="179"/>
        <v>0</v>
      </c>
      <c r="X394" s="138">
        <f t="shared" ref="X394:X457" si="200">IF($G394=0,0,E394)</f>
        <v>0</v>
      </c>
      <c r="Y394" s="138">
        <f t="shared" ref="Y394:Y457" si="201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2">IF($G394=0,0,E395)</f>
        <v>0</v>
      </c>
      <c r="AC394" s="138">
        <f t="shared" ref="AC394:AC457" si="203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7"/>
        <v>0</v>
      </c>
      <c r="AK394" s="137">
        <f t="shared" si="198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7">
        <f t="shared" si="177"/>
        <v>0</v>
      </c>
      <c r="W395" s="138">
        <f t="shared" si="179"/>
        <v>0</v>
      </c>
      <c r="X395" s="138">
        <f t="shared" si="200"/>
        <v>0</v>
      </c>
      <c r="Y395" s="138">
        <f t="shared" si="201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2"/>
        <v>0</v>
      </c>
      <c r="AC395" s="138">
        <f t="shared" si="203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7"/>
        <v>0</v>
      </c>
      <c r="AK395" s="137">
        <f t="shared" si="198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7">
        <f t="shared" si="177"/>
        <v>0</v>
      </c>
      <c r="W396" s="138">
        <f t="shared" si="179"/>
        <v>0</v>
      </c>
      <c r="X396" s="138">
        <f t="shared" si="200"/>
        <v>0</v>
      </c>
      <c r="Y396" s="138">
        <f t="shared" si="201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2"/>
        <v>0</v>
      </c>
      <c r="AC396" s="138">
        <f t="shared" si="203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7"/>
        <v>0</v>
      </c>
      <c r="AK396" s="137">
        <f t="shared" si="198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7">
        <f t="shared" si="177"/>
        <v>0</v>
      </c>
      <c r="W397" s="138">
        <f t="shared" si="179"/>
        <v>0</v>
      </c>
      <c r="X397" s="138">
        <f t="shared" si="200"/>
        <v>0</v>
      </c>
      <c r="Y397" s="138">
        <f t="shared" si="201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2"/>
        <v>0</v>
      </c>
      <c r="AC397" s="138">
        <f t="shared" si="203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7"/>
        <v>0</v>
      </c>
      <c r="AK397" s="137">
        <f t="shared" si="198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7">
        <f t="shared" si="177"/>
        <v>0</v>
      </c>
      <c r="W398" s="138">
        <f t="shared" si="179"/>
        <v>0</v>
      </c>
      <c r="X398" s="138">
        <f t="shared" si="200"/>
        <v>0</v>
      </c>
      <c r="Y398" s="138">
        <f t="shared" si="201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2"/>
        <v>0</v>
      </c>
      <c r="AC398" s="138">
        <f t="shared" si="203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7"/>
        <v>0</v>
      </c>
      <c r="AK398" s="137">
        <f t="shared" si="198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7">
        <f t="shared" si="177"/>
        <v>0</v>
      </c>
      <c r="W399" s="138">
        <f t="shared" si="179"/>
        <v>0</v>
      </c>
      <c r="X399" s="138">
        <f t="shared" si="200"/>
        <v>0</v>
      </c>
      <c r="Y399" s="138">
        <f t="shared" si="201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2"/>
        <v>0</v>
      </c>
      <c r="AC399" s="138">
        <f t="shared" si="203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7"/>
        <v>0</v>
      </c>
      <c r="AK399" s="137">
        <f t="shared" si="198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7">
        <f t="shared" si="177"/>
        <v>0</v>
      </c>
      <c r="W400" s="138">
        <f t="shared" si="179"/>
        <v>0</v>
      </c>
      <c r="X400" s="138">
        <f t="shared" si="200"/>
        <v>0</v>
      </c>
      <c r="Y400" s="138">
        <f t="shared" si="201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2"/>
        <v>0</v>
      </c>
      <c r="AC400" s="138">
        <f t="shared" si="203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7"/>
        <v>0</v>
      </c>
      <c r="AK400" s="137">
        <f t="shared" si="198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7">
        <f t="shared" si="177"/>
        <v>0</v>
      </c>
      <c r="W401" s="138">
        <f t="shared" si="179"/>
        <v>0</v>
      </c>
      <c r="X401" s="138">
        <f t="shared" si="200"/>
        <v>0</v>
      </c>
      <c r="Y401" s="138">
        <f t="shared" si="201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2"/>
        <v>0</v>
      </c>
      <c r="AC401" s="138">
        <f t="shared" si="203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7"/>
        <v>0</v>
      </c>
      <c r="AK401" s="137">
        <f t="shared" si="198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7">
        <f t="shared" si="177"/>
        <v>0</v>
      </c>
      <c r="W402" s="138">
        <f t="shared" si="179"/>
        <v>0</v>
      </c>
      <c r="X402" s="138">
        <f t="shared" si="200"/>
        <v>0</v>
      </c>
      <c r="Y402" s="138">
        <f t="shared" si="201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2"/>
        <v>0</v>
      </c>
      <c r="AC402" s="138">
        <f t="shared" si="203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7"/>
        <v>0</v>
      </c>
      <c r="AK402" s="137">
        <f t="shared" si="198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7">
        <f t="shared" si="177"/>
        <v>0</v>
      </c>
      <c r="W403" s="138">
        <f t="shared" si="179"/>
        <v>0</v>
      </c>
      <c r="X403" s="138">
        <f t="shared" si="200"/>
        <v>0</v>
      </c>
      <c r="Y403" s="138">
        <f t="shared" si="201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2"/>
        <v>0</v>
      </c>
      <c r="AC403" s="138">
        <f t="shared" si="203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7"/>
        <v>0</v>
      </c>
      <c r="AK403" s="137">
        <f t="shared" si="198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7">
        <f t="shared" si="177"/>
        <v>0</v>
      </c>
      <c r="W404" s="138">
        <f t="shared" si="179"/>
        <v>0</v>
      </c>
      <c r="X404" s="138">
        <f t="shared" si="200"/>
        <v>0</v>
      </c>
      <c r="Y404" s="138">
        <f t="shared" si="201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2"/>
        <v>0</v>
      </c>
      <c r="AC404" s="138">
        <f t="shared" si="203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7"/>
        <v>0</v>
      </c>
      <c r="AK404" s="137">
        <f t="shared" si="198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7">
        <f t="shared" si="177"/>
        <v>0</v>
      </c>
      <c r="W405" s="138">
        <f t="shared" si="179"/>
        <v>0</v>
      </c>
      <c r="X405" s="138">
        <f t="shared" si="200"/>
        <v>0</v>
      </c>
      <c r="Y405" s="138">
        <f t="shared" si="201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2"/>
        <v>0</v>
      </c>
      <c r="AC405" s="138">
        <f t="shared" si="203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7"/>
        <v>0</v>
      </c>
      <c r="AK405" s="137">
        <f t="shared" si="198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7">
        <f t="shared" si="177"/>
        <v>0</v>
      </c>
      <c r="W406" s="138">
        <f t="shared" si="179"/>
        <v>0</v>
      </c>
      <c r="X406" s="138">
        <f t="shared" si="200"/>
        <v>0</v>
      </c>
      <c r="Y406" s="138">
        <f t="shared" si="201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2"/>
        <v>0</v>
      </c>
      <c r="AC406" s="138">
        <f t="shared" si="203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7"/>
        <v>0</v>
      </c>
      <c r="AK406" s="137">
        <f t="shared" si="198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7">
        <f t="shared" si="177"/>
        <v>0</v>
      </c>
      <c r="W407" s="138">
        <f t="shared" si="179"/>
        <v>0</v>
      </c>
      <c r="X407" s="138">
        <f t="shared" si="200"/>
        <v>0</v>
      </c>
      <c r="Y407" s="138">
        <f t="shared" si="201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2"/>
        <v>0</v>
      </c>
      <c r="AC407" s="138">
        <f t="shared" si="203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7"/>
        <v>0</v>
      </c>
      <c r="AK407" s="137">
        <f t="shared" si="198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7">
        <f t="shared" si="177"/>
        <v>0</v>
      </c>
      <c r="W408" s="138">
        <f t="shared" si="179"/>
        <v>0</v>
      </c>
      <c r="X408" s="138">
        <f t="shared" si="200"/>
        <v>0</v>
      </c>
      <c r="Y408" s="138">
        <f t="shared" si="201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2"/>
        <v>0</v>
      </c>
      <c r="AC408" s="138">
        <f t="shared" si="203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7"/>
        <v>0</v>
      </c>
      <c r="AK408" s="137">
        <f t="shared" si="198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7">
        <f t="shared" si="177"/>
        <v>0</v>
      </c>
      <c r="W409" s="138">
        <f t="shared" si="179"/>
        <v>0</v>
      </c>
      <c r="X409" s="138">
        <f t="shared" si="200"/>
        <v>0</v>
      </c>
      <c r="Y409" s="138">
        <f t="shared" si="201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2"/>
        <v>0</v>
      </c>
      <c r="AC409" s="138">
        <f t="shared" si="203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7"/>
        <v>0</v>
      </c>
      <c r="AK409" s="137">
        <f t="shared" si="198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7">
        <f t="shared" si="177"/>
        <v>0</v>
      </c>
      <c r="W410" s="138">
        <f t="shared" si="179"/>
        <v>0</v>
      </c>
      <c r="X410" s="138">
        <f t="shared" si="200"/>
        <v>0</v>
      </c>
      <c r="Y410" s="138">
        <f t="shared" si="201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2"/>
        <v>0</v>
      </c>
      <c r="AC410" s="138">
        <f t="shared" si="203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7"/>
        <v>0</v>
      </c>
      <c r="AK410" s="137">
        <f t="shared" si="198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7">
        <f t="shared" si="177"/>
        <v>0</v>
      </c>
      <c r="W411" s="138">
        <f t="shared" si="179"/>
        <v>0</v>
      </c>
      <c r="X411" s="138">
        <f t="shared" si="200"/>
        <v>0</v>
      </c>
      <c r="Y411" s="138">
        <f t="shared" si="201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2"/>
        <v>0</v>
      </c>
      <c r="AC411" s="138">
        <f t="shared" si="203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7"/>
        <v>0</v>
      </c>
      <c r="AK411" s="137">
        <f t="shared" si="198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7">
        <f t="shared" si="177"/>
        <v>0</v>
      </c>
      <c r="W412" s="138">
        <f t="shared" si="179"/>
        <v>0</v>
      </c>
      <c r="X412" s="138">
        <f t="shared" si="200"/>
        <v>0</v>
      </c>
      <c r="Y412" s="138">
        <f t="shared" si="201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2"/>
        <v>0</v>
      </c>
      <c r="AC412" s="138">
        <f t="shared" si="203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7"/>
        <v>0</v>
      </c>
      <c r="AK412" s="137">
        <f t="shared" si="198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7">
        <f t="shared" si="177"/>
        <v>0</v>
      </c>
      <c r="W413" s="138">
        <f t="shared" si="179"/>
        <v>0</v>
      </c>
      <c r="X413" s="138">
        <f t="shared" si="200"/>
        <v>0</v>
      </c>
      <c r="Y413" s="138">
        <f t="shared" si="201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2"/>
        <v>0</v>
      </c>
      <c r="AC413" s="138">
        <f t="shared" si="203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7"/>
        <v>0</v>
      </c>
      <c r="AK413" s="137">
        <f t="shared" si="198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7">
        <f t="shared" si="177"/>
        <v>0</v>
      </c>
      <c r="W414" s="138">
        <f t="shared" si="179"/>
        <v>0</v>
      </c>
      <c r="X414" s="138">
        <f t="shared" si="200"/>
        <v>0</v>
      </c>
      <c r="Y414" s="138">
        <f t="shared" si="201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2"/>
        <v>0</v>
      </c>
      <c r="AC414" s="138">
        <f t="shared" si="203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7"/>
        <v>0</v>
      </c>
      <c r="AK414" s="137">
        <f t="shared" si="198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7">
        <f t="shared" si="177"/>
        <v>0</v>
      </c>
      <c r="W415" s="138">
        <f t="shared" si="179"/>
        <v>0</v>
      </c>
      <c r="X415" s="138">
        <f t="shared" si="200"/>
        <v>0</v>
      </c>
      <c r="Y415" s="138">
        <f t="shared" si="201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2"/>
        <v>0</v>
      </c>
      <c r="AC415" s="138">
        <f t="shared" si="203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7"/>
        <v>0</v>
      </c>
      <c r="AK415" s="137">
        <f t="shared" si="198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7">
        <f t="shared" si="177"/>
        <v>0</v>
      </c>
      <c r="W416" s="138">
        <f t="shared" si="179"/>
        <v>0</v>
      </c>
      <c r="X416" s="138">
        <f t="shared" si="200"/>
        <v>0</v>
      </c>
      <c r="Y416" s="138">
        <f t="shared" si="201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2"/>
        <v>0</v>
      </c>
      <c r="AC416" s="138">
        <f t="shared" si="203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7"/>
        <v>0</v>
      </c>
      <c r="AK416" s="137">
        <f t="shared" si="198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7">
        <f t="shared" si="177"/>
        <v>0</v>
      </c>
      <c r="W417" s="138">
        <f t="shared" si="179"/>
        <v>0</v>
      </c>
      <c r="X417" s="138">
        <f t="shared" si="200"/>
        <v>0</v>
      </c>
      <c r="Y417" s="138">
        <f t="shared" si="201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2"/>
        <v>0</v>
      </c>
      <c r="AC417" s="138">
        <f t="shared" si="203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7"/>
        <v>0</v>
      </c>
      <c r="AK417" s="137">
        <f t="shared" si="198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7">
        <f t="shared" si="177"/>
        <v>0</v>
      </c>
      <c r="W418" s="138">
        <f t="shared" si="179"/>
        <v>0</v>
      </c>
      <c r="X418" s="138">
        <f t="shared" si="200"/>
        <v>0</v>
      </c>
      <c r="Y418" s="138">
        <f t="shared" si="201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2"/>
        <v>0</v>
      </c>
      <c r="AC418" s="138">
        <f t="shared" si="203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7"/>
        <v>0</v>
      </c>
      <c r="AK418" s="137">
        <f t="shared" si="198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7">
        <f t="shared" si="177"/>
        <v>0</v>
      </c>
      <c r="W419" s="138">
        <f t="shared" si="179"/>
        <v>0</v>
      </c>
      <c r="X419" s="138">
        <f t="shared" si="200"/>
        <v>0</v>
      </c>
      <c r="Y419" s="138">
        <f t="shared" si="201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2"/>
        <v>0</v>
      </c>
      <c r="AC419" s="138">
        <f t="shared" si="203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7"/>
        <v>0</v>
      </c>
      <c r="AK419" s="137">
        <f t="shared" si="198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7">
        <f t="shared" si="177"/>
        <v>0</v>
      </c>
      <c r="W420" s="138">
        <f t="shared" si="179"/>
        <v>0</v>
      </c>
      <c r="X420" s="138">
        <f t="shared" si="200"/>
        <v>0</v>
      </c>
      <c r="Y420" s="138">
        <f t="shared" si="201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2"/>
        <v>0</v>
      </c>
      <c r="AC420" s="138">
        <f t="shared" si="203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7"/>
        <v>0</v>
      </c>
      <c r="AK420" s="137">
        <f t="shared" si="198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7">
        <f t="shared" si="177"/>
        <v>0</v>
      </c>
      <c r="W421" s="138">
        <f t="shared" si="179"/>
        <v>0</v>
      </c>
      <c r="X421" s="138">
        <f t="shared" si="200"/>
        <v>0</v>
      </c>
      <c r="Y421" s="138">
        <f t="shared" si="201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2"/>
        <v>0</v>
      </c>
      <c r="AC421" s="138">
        <f t="shared" si="203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7"/>
        <v>0</v>
      </c>
      <c r="AK421" s="137">
        <f t="shared" si="198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7">
        <f t="shared" si="177"/>
        <v>0</v>
      </c>
      <c r="W422" s="138">
        <f t="shared" si="179"/>
        <v>0</v>
      </c>
      <c r="X422" s="138">
        <f t="shared" si="200"/>
        <v>0</v>
      </c>
      <c r="Y422" s="138">
        <f t="shared" si="201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2"/>
        <v>0</v>
      </c>
      <c r="AC422" s="138">
        <f t="shared" si="203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7"/>
        <v>0</v>
      </c>
      <c r="AK422" s="137">
        <f t="shared" si="198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7">
        <f t="shared" si="177"/>
        <v>0</v>
      </c>
      <c r="W423" s="138">
        <f t="shared" si="179"/>
        <v>0</v>
      </c>
      <c r="X423" s="138">
        <f t="shared" si="200"/>
        <v>0</v>
      </c>
      <c r="Y423" s="138">
        <f t="shared" si="201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2"/>
        <v>0</v>
      </c>
      <c r="AC423" s="138">
        <f t="shared" si="203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7"/>
        <v>0</v>
      </c>
      <c r="AK423" s="137">
        <f t="shared" si="198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7">
        <f t="shared" si="177"/>
        <v>0</v>
      </c>
      <c r="W424" s="138">
        <f t="shared" si="179"/>
        <v>0</v>
      </c>
      <c r="X424" s="138">
        <f t="shared" si="200"/>
        <v>0</v>
      </c>
      <c r="Y424" s="138">
        <f t="shared" si="201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2"/>
        <v>0</v>
      </c>
      <c r="AC424" s="138">
        <f t="shared" si="203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7"/>
        <v>0</v>
      </c>
      <c r="AK424" s="137">
        <f t="shared" si="198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7">
        <f t="shared" si="177"/>
        <v>0</v>
      </c>
      <c r="W425" s="138">
        <f t="shared" si="179"/>
        <v>0</v>
      </c>
      <c r="X425" s="138">
        <f t="shared" si="200"/>
        <v>0</v>
      </c>
      <c r="Y425" s="138">
        <f t="shared" si="201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2"/>
        <v>0</v>
      </c>
      <c r="AC425" s="138">
        <f t="shared" si="203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7"/>
        <v>0</v>
      </c>
      <c r="AK425" s="137">
        <f t="shared" si="198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7">
        <f t="shared" si="177"/>
        <v>0</v>
      </c>
      <c r="W426" s="138">
        <f t="shared" si="179"/>
        <v>0</v>
      </c>
      <c r="X426" s="138">
        <f t="shared" si="200"/>
        <v>0</v>
      </c>
      <c r="Y426" s="138">
        <f t="shared" si="201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2"/>
        <v>0</v>
      </c>
      <c r="AC426" s="138">
        <f t="shared" si="203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7"/>
        <v>0</v>
      </c>
      <c r="AK426" s="137">
        <f t="shared" si="198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7">
        <f t="shared" si="177"/>
        <v>0</v>
      </c>
      <c r="W427" s="138">
        <f t="shared" si="179"/>
        <v>0</v>
      </c>
      <c r="X427" s="138">
        <f t="shared" si="200"/>
        <v>0</v>
      </c>
      <c r="Y427" s="138">
        <f t="shared" si="201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2"/>
        <v>0</v>
      </c>
      <c r="AC427" s="138">
        <f t="shared" si="203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7"/>
        <v>0</v>
      </c>
      <c r="AK427" s="137">
        <f t="shared" si="198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7">
        <f t="shared" si="177"/>
        <v>0</v>
      </c>
      <c r="W428" s="138">
        <f t="shared" si="179"/>
        <v>0</v>
      </c>
      <c r="X428" s="138">
        <f t="shared" si="200"/>
        <v>0</v>
      </c>
      <c r="Y428" s="138">
        <f t="shared" si="201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2"/>
        <v>0</v>
      </c>
      <c r="AC428" s="138">
        <f t="shared" si="203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7"/>
        <v>0</v>
      </c>
      <c r="AK428" s="137">
        <f t="shared" si="198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7">
        <f t="shared" si="177"/>
        <v>0</v>
      </c>
      <c r="W429" s="138">
        <f t="shared" si="179"/>
        <v>0</v>
      </c>
      <c r="X429" s="138">
        <f t="shared" si="200"/>
        <v>0</v>
      </c>
      <c r="Y429" s="138">
        <f t="shared" si="201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2"/>
        <v>0</v>
      </c>
      <c r="AC429" s="138">
        <f t="shared" si="203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7"/>
        <v>0</v>
      </c>
      <c r="AK429" s="137">
        <f t="shared" si="198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7">
        <f t="shared" si="177"/>
        <v>0</v>
      </c>
      <c r="W430" s="138">
        <f t="shared" si="179"/>
        <v>0</v>
      </c>
      <c r="X430" s="138">
        <f t="shared" si="200"/>
        <v>0</v>
      </c>
      <c r="Y430" s="138">
        <f t="shared" si="201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2"/>
        <v>0</v>
      </c>
      <c r="AC430" s="138">
        <f t="shared" si="203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7"/>
        <v>0</v>
      </c>
      <c r="AK430" s="137">
        <f t="shared" si="198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7">
        <f t="shared" si="177"/>
        <v>0</v>
      </c>
      <c r="W431" s="138">
        <f t="shared" si="179"/>
        <v>0</v>
      </c>
      <c r="X431" s="138">
        <f t="shared" si="200"/>
        <v>0</v>
      </c>
      <c r="Y431" s="138">
        <f t="shared" si="201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2"/>
        <v>0</v>
      </c>
      <c r="AC431" s="138">
        <f t="shared" si="203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7"/>
        <v>0</v>
      </c>
      <c r="AK431" s="137">
        <f t="shared" si="198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7">
        <f t="shared" si="177"/>
        <v>0</v>
      </c>
      <c r="W432" s="138">
        <f t="shared" si="179"/>
        <v>0</v>
      </c>
      <c r="X432" s="138">
        <f t="shared" si="200"/>
        <v>0</v>
      </c>
      <c r="Y432" s="138">
        <f t="shared" si="201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2"/>
        <v>0</v>
      </c>
      <c r="AC432" s="138">
        <f t="shared" si="203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7"/>
        <v>0</v>
      </c>
      <c r="AK432" s="137">
        <f t="shared" si="198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7">
        <f t="shared" si="177"/>
        <v>0</v>
      </c>
      <c r="W433" s="138">
        <f t="shared" si="179"/>
        <v>0</v>
      </c>
      <c r="X433" s="138">
        <f t="shared" si="200"/>
        <v>0</v>
      </c>
      <c r="Y433" s="138">
        <f t="shared" si="201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2"/>
        <v>0</v>
      </c>
      <c r="AC433" s="138">
        <f t="shared" si="203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7"/>
        <v>0</v>
      </c>
      <c r="AK433" s="137">
        <f t="shared" si="198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7">
        <f t="shared" si="177"/>
        <v>0</v>
      </c>
      <c r="W434" s="138">
        <f t="shared" si="179"/>
        <v>0</v>
      </c>
      <c r="X434" s="138">
        <f t="shared" si="200"/>
        <v>0</v>
      </c>
      <c r="Y434" s="138">
        <f t="shared" si="201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2"/>
        <v>0</v>
      </c>
      <c r="AC434" s="138">
        <f t="shared" si="203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7"/>
        <v>0</v>
      </c>
      <c r="AK434" s="137">
        <f t="shared" si="198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7">
        <f t="shared" si="177"/>
        <v>0</v>
      </c>
      <c r="W435" s="138">
        <f t="shared" si="179"/>
        <v>0</v>
      </c>
      <c r="X435" s="138">
        <f t="shared" si="200"/>
        <v>0</v>
      </c>
      <c r="Y435" s="138">
        <f t="shared" si="201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2"/>
        <v>0</v>
      </c>
      <c r="AC435" s="138">
        <f t="shared" si="203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7"/>
        <v>0</v>
      </c>
      <c r="AK435" s="137">
        <f t="shared" si="198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7">
        <f t="shared" si="177"/>
        <v>0</v>
      </c>
      <c r="W436" s="138">
        <f t="shared" si="179"/>
        <v>0</v>
      </c>
      <c r="X436" s="138">
        <f t="shared" si="200"/>
        <v>0</v>
      </c>
      <c r="Y436" s="138">
        <f t="shared" si="201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2"/>
        <v>0</v>
      </c>
      <c r="AC436" s="138">
        <f t="shared" si="203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7"/>
        <v>0</v>
      </c>
      <c r="AK436" s="137">
        <f t="shared" si="198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7">
        <f t="shared" si="177"/>
        <v>0</v>
      </c>
      <c r="W437" s="138">
        <f t="shared" si="179"/>
        <v>0</v>
      </c>
      <c r="X437" s="138">
        <f t="shared" si="200"/>
        <v>0</v>
      </c>
      <c r="Y437" s="138">
        <f t="shared" si="201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2"/>
        <v>0</v>
      </c>
      <c r="AC437" s="138">
        <f t="shared" si="203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7"/>
        <v>0</v>
      </c>
      <c r="AK437" s="137">
        <f t="shared" si="198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7">
        <f t="shared" si="177"/>
        <v>0</v>
      </c>
      <c r="W438" s="138">
        <f t="shared" si="179"/>
        <v>0</v>
      </c>
      <c r="X438" s="138">
        <f t="shared" si="200"/>
        <v>0</v>
      </c>
      <c r="Y438" s="138">
        <f t="shared" si="201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2"/>
        <v>0</v>
      </c>
      <c r="AC438" s="138">
        <f t="shared" si="203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7"/>
        <v>0</v>
      </c>
      <c r="AK438" s="137">
        <f t="shared" si="198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7">
        <f t="shared" si="177"/>
        <v>0</v>
      </c>
      <c r="W439" s="138">
        <f t="shared" si="179"/>
        <v>0</v>
      </c>
      <c r="X439" s="138">
        <f t="shared" si="200"/>
        <v>0</v>
      </c>
      <c r="Y439" s="138">
        <f t="shared" si="201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2"/>
        <v>0</v>
      </c>
      <c r="AC439" s="138">
        <f t="shared" si="203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7"/>
        <v>0</v>
      </c>
      <c r="AK439" s="137">
        <f t="shared" si="198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7">
        <f t="shared" si="177"/>
        <v>0</v>
      </c>
      <c r="W440" s="138">
        <f t="shared" si="179"/>
        <v>0</v>
      </c>
      <c r="X440" s="138">
        <f t="shared" si="200"/>
        <v>0</v>
      </c>
      <c r="Y440" s="138">
        <f t="shared" si="201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2"/>
        <v>0</v>
      </c>
      <c r="AC440" s="138">
        <f t="shared" si="203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7"/>
        <v>0</v>
      </c>
      <c r="AK440" s="137">
        <f t="shared" si="198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7">
        <f t="shared" si="177"/>
        <v>0</v>
      </c>
      <c r="W441" s="138">
        <f t="shared" si="179"/>
        <v>0</v>
      </c>
      <c r="X441" s="138">
        <f t="shared" si="200"/>
        <v>0</v>
      </c>
      <c r="Y441" s="138">
        <f t="shared" si="201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2"/>
        <v>0</v>
      </c>
      <c r="AC441" s="138">
        <f t="shared" si="203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7"/>
        <v>0</v>
      </c>
      <c r="AK441" s="137">
        <f t="shared" si="198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7">
        <f t="shared" si="177"/>
        <v>0</v>
      </c>
      <c r="W442" s="138">
        <f t="shared" si="179"/>
        <v>0</v>
      </c>
      <c r="X442" s="138">
        <f t="shared" si="200"/>
        <v>0</v>
      </c>
      <c r="Y442" s="138">
        <f t="shared" si="201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2"/>
        <v>0</v>
      </c>
      <c r="AC442" s="138">
        <f t="shared" si="203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7"/>
        <v>0</v>
      </c>
      <c r="AK442" s="137">
        <f t="shared" si="198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7">
        <f t="shared" si="177"/>
        <v>0</v>
      </c>
      <c r="W443" s="138">
        <f t="shared" si="179"/>
        <v>0</v>
      </c>
      <c r="X443" s="138">
        <f t="shared" si="200"/>
        <v>0</v>
      </c>
      <c r="Y443" s="138">
        <f t="shared" si="201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2"/>
        <v>0</v>
      </c>
      <c r="AC443" s="138">
        <f t="shared" si="203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7"/>
        <v>0</v>
      </c>
      <c r="AK443" s="137">
        <f t="shared" si="198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7">
        <f t="shared" si="177"/>
        <v>0</v>
      </c>
      <c r="W444" s="138">
        <f t="shared" si="179"/>
        <v>0</v>
      </c>
      <c r="X444" s="138">
        <f t="shared" si="200"/>
        <v>0</v>
      </c>
      <c r="Y444" s="138">
        <f t="shared" si="201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2"/>
        <v>0</v>
      </c>
      <c r="AC444" s="138">
        <f t="shared" si="203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7"/>
        <v>0</v>
      </c>
      <c r="AK444" s="137">
        <f t="shared" si="198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7">
        <f t="shared" si="177"/>
        <v>0</v>
      </c>
      <c r="W445" s="138">
        <f t="shared" si="179"/>
        <v>0</v>
      </c>
      <c r="X445" s="138">
        <f t="shared" si="200"/>
        <v>0</v>
      </c>
      <c r="Y445" s="138">
        <f t="shared" si="201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2"/>
        <v>0</v>
      </c>
      <c r="AC445" s="138">
        <f t="shared" si="203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7"/>
        <v>0</v>
      </c>
      <c r="AK445" s="137">
        <f t="shared" si="198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7">
        <f t="shared" si="177"/>
        <v>0</v>
      </c>
      <c r="W446" s="138">
        <f t="shared" si="179"/>
        <v>0</v>
      </c>
      <c r="X446" s="138">
        <f t="shared" si="200"/>
        <v>0</v>
      </c>
      <c r="Y446" s="138">
        <f t="shared" si="201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2"/>
        <v>0</v>
      </c>
      <c r="AC446" s="138">
        <f t="shared" si="203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7"/>
        <v>0</v>
      </c>
      <c r="AK446" s="137">
        <f t="shared" si="198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7">
        <f t="shared" si="177"/>
        <v>0</v>
      </c>
      <c r="W447" s="138">
        <f t="shared" si="179"/>
        <v>0</v>
      </c>
      <c r="X447" s="138">
        <f t="shared" si="200"/>
        <v>0</v>
      </c>
      <c r="Y447" s="138">
        <f t="shared" si="201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2"/>
        <v>0</v>
      </c>
      <c r="AC447" s="138">
        <f t="shared" si="203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7"/>
        <v>0</v>
      </c>
      <c r="AK447" s="137">
        <f t="shared" si="198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7">
        <f t="shared" si="177"/>
        <v>0</v>
      </c>
      <c r="W448" s="138">
        <f t="shared" si="179"/>
        <v>0</v>
      </c>
      <c r="X448" s="138">
        <f t="shared" si="200"/>
        <v>0</v>
      </c>
      <c r="Y448" s="138">
        <f t="shared" si="201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2"/>
        <v>0</v>
      </c>
      <c r="AC448" s="138">
        <f t="shared" si="203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7"/>
        <v>0</v>
      </c>
      <c r="AK448" s="137">
        <f t="shared" si="198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7">
        <f t="shared" si="177"/>
        <v>0</v>
      </c>
      <c r="W449" s="138">
        <f t="shared" si="179"/>
        <v>0</v>
      </c>
      <c r="X449" s="138">
        <f t="shared" si="200"/>
        <v>0</v>
      </c>
      <c r="Y449" s="138">
        <f t="shared" si="201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2"/>
        <v>0</v>
      </c>
      <c r="AC449" s="138">
        <f t="shared" si="203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7"/>
        <v>0</v>
      </c>
      <c r="AK449" s="137">
        <f t="shared" si="198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7">
        <f t="shared" si="177"/>
        <v>0</v>
      </c>
      <c r="W450" s="138">
        <f t="shared" si="179"/>
        <v>0</v>
      </c>
      <c r="X450" s="138">
        <f t="shared" si="200"/>
        <v>0</v>
      </c>
      <c r="Y450" s="138">
        <f t="shared" si="201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2"/>
        <v>0</v>
      </c>
      <c r="AC450" s="138">
        <f t="shared" si="203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7"/>
        <v>0</v>
      </c>
      <c r="AK450" s="137">
        <f t="shared" si="198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200"/>
        <v>0</v>
      </c>
      <c r="Y451" s="138">
        <f t="shared" si="201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2"/>
        <v>0</v>
      </c>
      <c r="AC451" s="138">
        <f t="shared" si="203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7"/>
        <v>0</v>
      </c>
      <c r="AK451" s="137">
        <f t="shared" si="198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200"/>
        <v>0</v>
      </c>
      <c r="Y452" s="138">
        <f t="shared" si="201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2"/>
        <v>0</v>
      </c>
      <c r="AC452" s="138">
        <f t="shared" si="203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7"/>
        <v>0</v>
      </c>
      <c r="AK452" s="137">
        <f t="shared" si="198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7">
        <f t="shared" si="206"/>
        <v>0</v>
      </c>
      <c r="W453" s="138">
        <f t="shared" si="208"/>
        <v>0</v>
      </c>
      <c r="X453" s="138">
        <f t="shared" si="200"/>
        <v>0</v>
      </c>
      <c r="Y453" s="138">
        <f t="shared" si="201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2"/>
        <v>0</v>
      </c>
      <c r="AC453" s="138">
        <f t="shared" si="203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6">IF(B453=0,0,IF(NOT(I453=0),I453,AJ452))</f>
        <v>0</v>
      </c>
      <c r="AK453" s="137">
        <f t="shared" ref="AK453:AK516" si="227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7">
        <f t="shared" si="206"/>
        <v>0</v>
      </c>
      <c r="W454" s="138">
        <f t="shared" si="208"/>
        <v>0</v>
      </c>
      <c r="X454" s="138">
        <f t="shared" si="200"/>
        <v>0</v>
      </c>
      <c r="Y454" s="138">
        <f t="shared" si="201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2"/>
        <v>0</v>
      </c>
      <c r="AC454" s="138">
        <f t="shared" si="203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6"/>
        <v>0</v>
      </c>
      <c r="AK454" s="137">
        <f t="shared" si="227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7">
        <f t="shared" si="206"/>
        <v>0</v>
      </c>
      <c r="W455" s="138">
        <f t="shared" si="208"/>
        <v>0</v>
      </c>
      <c r="X455" s="138">
        <f t="shared" si="200"/>
        <v>0</v>
      </c>
      <c r="Y455" s="138">
        <f t="shared" si="201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2"/>
        <v>0</v>
      </c>
      <c r="AC455" s="138">
        <f t="shared" si="203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6"/>
        <v>0</v>
      </c>
      <c r="AK455" s="137">
        <f t="shared" si="227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7">
        <f t="shared" si="206"/>
        <v>0</v>
      </c>
      <c r="W456" s="138">
        <f t="shared" si="208"/>
        <v>0</v>
      </c>
      <c r="X456" s="138">
        <f t="shared" si="200"/>
        <v>0</v>
      </c>
      <c r="Y456" s="138">
        <f t="shared" si="201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2"/>
        <v>0</v>
      </c>
      <c r="AC456" s="138">
        <f t="shared" si="203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6"/>
        <v>0</v>
      </c>
      <c r="AK456" s="137">
        <f t="shared" si="227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7">
        <f t="shared" si="206"/>
        <v>0</v>
      </c>
      <c r="W457" s="138">
        <f t="shared" si="208"/>
        <v>0</v>
      </c>
      <c r="X457" s="138">
        <f t="shared" si="200"/>
        <v>0</v>
      </c>
      <c r="Y457" s="138">
        <f t="shared" si="201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2"/>
        <v>0</v>
      </c>
      <c r="AC457" s="138">
        <f t="shared" si="203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6"/>
        <v>0</v>
      </c>
      <c r="AK457" s="137">
        <f t="shared" si="227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7">
        <f t="shared" si="206"/>
        <v>0</v>
      </c>
      <c r="W458" s="138">
        <f t="shared" si="208"/>
        <v>0</v>
      </c>
      <c r="X458" s="138">
        <f t="shared" ref="X458:X521" si="229">IF($G458=0,0,E458)</f>
        <v>0</v>
      </c>
      <c r="Y458" s="138">
        <f t="shared" ref="Y458:Y521" si="230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1">IF($G458=0,0,E459)</f>
        <v>0</v>
      </c>
      <c r="AC458" s="138">
        <f t="shared" ref="AC458:AC521" si="232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6"/>
        <v>0</v>
      </c>
      <c r="AK458" s="137">
        <f t="shared" si="227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7">
        <f t="shared" si="206"/>
        <v>0</v>
      </c>
      <c r="W459" s="138">
        <f t="shared" si="208"/>
        <v>0</v>
      </c>
      <c r="X459" s="138">
        <f t="shared" si="229"/>
        <v>0</v>
      </c>
      <c r="Y459" s="138">
        <f t="shared" si="230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1"/>
        <v>0</v>
      </c>
      <c r="AC459" s="138">
        <f t="shared" si="232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6"/>
        <v>0</v>
      </c>
      <c r="AK459" s="137">
        <f t="shared" si="227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7">
        <f t="shared" si="206"/>
        <v>0</v>
      </c>
      <c r="W460" s="138">
        <f t="shared" si="208"/>
        <v>0</v>
      </c>
      <c r="X460" s="138">
        <f t="shared" si="229"/>
        <v>0</v>
      </c>
      <c r="Y460" s="138">
        <f t="shared" si="230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1"/>
        <v>0</v>
      </c>
      <c r="AC460" s="138">
        <f t="shared" si="232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6"/>
        <v>0</v>
      </c>
      <c r="AK460" s="137">
        <f t="shared" si="227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7">
        <f t="shared" si="206"/>
        <v>0</v>
      </c>
      <c r="W461" s="138">
        <f t="shared" si="208"/>
        <v>0</v>
      </c>
      <c r="X461" s="138">
        <f t="shared" si="229"/>
        <v>0</v>
      </c>
      <c r="Y461" s="138">
        <f t="shared" si="230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1"/>
        <v>0</v>
      </c>
      <c r="AC461" s="138">
        <f t="shared" si="232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6"/>
        <v>0</v>
      </c>
      <c r="AK461" s="137">
        <f t="shared" si="227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7">
        <f t="shared" si="206"/>
        <v>0</v>
      </c>
      <c r="W462" s="138">
        <f t="shared" si="208"/>
        <v>0</v>
      </c>
      <c r="X462" s="138">
        <f t="shared" si="229"/>
        <v>0</v>
      </c>
      <c r="Y462" s="138">
        <f t="shared" si="230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1"/>
        <v>0</v>
      </c>
      <c r="AC462" s="138">
        <f t="shared" si="232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6"/>
        <v>0</v>
      </c>
      <c r="AK462" s="137">
        <f t="shared" si="227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7">
        <f t="shared" si="206"/>
        <v>0</v>
      </c>
      <c r="W463" s="138">
        <f t="shared" si="208"/>
        <v>0</v>
      </c>
      <c r="X463" s="138">
        <f t="shared" si="229"/>
        <v>0</v>
      </c>
      <c r="Y463" s="138">
        <f t="shared" si="230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1"/>
        <v>0</v>
      </c>
      <c r="AC463" s="138">
        <f t="shared" si="232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6"/>
        <v>0</v>
      </c>
      <c r="AK463" s="137">
        <f t="shared" si="227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7">
        <f t="shared" si="206"/>
        <v>0</v>
      </c>
      <c r="W464" s="138">
        <f t="shared" si="208"/>
        <v>0</v>
      </c>
      <c r="X464" s="138">
        <f t="shared" si="229"/>
        <v>0</v>
      </c>
      <c r="Y464" s="138">
        <f t="shared" si="230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1"/>
        <v>0</v>
      </c>
      <c r="AC464" s="138">
        <f t="shared" si="232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6"/>
        <v>0</v>
      </c>
      <c r="AK464" s="137">
        <f t="shared" si="227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7">
        <f t="shared" si="206"/>
        <v>0</v>
      </c>
      <c r="W465" s="138">
        <f t="shared" si="208"/>
        <v>0</v>
      </c>
      <c r="X465" s="138">
        <f t="shared" si="229"/>
        <v>0</v>
      </c>
      <c r="Y465" s="138">
        <f t="shared" si="230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1"/>
        <v>0</v>
      </c>
      <c r="AC465" s="138">
        <f t="shared" si="232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6"/>
        <v>0</v>
      </c>
      <c r="AK465" s="137">
        <f t="shared" si="227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7">
        <f t="shared" si="206"/>
        <v>0</v>
      </c>
      <c r="W466" s="138">
        <f t="shared" si="208"/>
        <v>0</v>
      </c>
      <c r="X466" s="138">
        <f t="shared" si="229"/>
        <v>0</v>
      </c>
      <c r="Y466" s="138">
        <f t="shared" si="230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1"/>
        <v>0</v>
      </c>
      <c r="AC466" s="138">
        <f t="shared" si="232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6"/>
        <v>0</v>
      </c>
      <c r="AK466" s="137">
        <f t="shared" si="227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7">
        <f t="shared" si="206"/>
        <v>0</v>
      </c>
      <c r="W467" s="138">
        <f t="shared" si="208"/>
        <v>0</v>
      </c>
      <c r="X467" s="138">
        <f t="shared" si="229"/>
        <v>0</v>
      </c>
      <c r="Y467" s="138">
        <f t="shared" si="230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1"/>
        <v>0</v>
      </c>
      <c r="AC467" s="138">
        <f t="shared" si="232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6"/>
        <v>0</v>
      </c>
      <c r="AK467" s="137">
        <f t="shared" si="227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7">
        <f t="shared" si="206"/>
        <v>0</v>
      </c>
      <c r="W468" s="138">
        <f t="shared" si="208"/>
        <v>0</v>
      </c>
      <c r="X468" s="138">
        <f t="shared" si="229"/>
        <v>0</v>
      </c>
      <c r="Y468" s="138">
        <f t="shared" si="230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1"/>
        <v>0</v>
      </c>
      <c r="AC468" s="138">
        <f t="shared" si="232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6"/>
        <v>0</v>
      </c>
      <c r="AK468" s="137">
        <f t="shared" si="227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7">
        <f t="shared" si="206"/>
        <v>0</v>
      </c>
      <c r="W469" s="138">
        <f t="shared" si="208"/>
        <v>0</v>
      </c>
      <c r="X469" s="138">
        <f t="shared" si="229"/>
        <v>0</v>
      </c>
      <c r="Y469" s="138">
        <f t="shared" si="230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1"/>
        <v>0</v>
      </c>
      <c r="AC469" s="138">
        <f t="shared" si="232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6"/>
        <v>0</v>
      </c>
      <c r="AK469" s="137">
        <f t="shared" si="227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7">
        <f t="shared" si="206"/>
        <v>0</v>
      </c>
      <c r="W470" s="138">
        <f t="shared" si="208"/>
        <v>0</v>
      </c>
      <c r="X470" s="138">
        <f t="shared" si="229"/>
        <v>0</v>
      </c>
      <c r="Y470" s="138">
        <f t="shared" si="230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1"/>
        <v>0</v>
      </c>
      <c r="AC470" s="138">
        <f t="shared" si="232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6"/>
        <v>0</v>
      </c>
      <c r="AK470" s="137">
        <f t="shared" si="227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7">
        <f t="shared" si="206"/>
        <v>0</v>
      </c>
      <c r="W471" s="138">
        <f t="shared" si="208"/>
        <v>0</v>
      </c>
      <c r="X471" s="138">
        <f t="shared" si="229"/>
        <v>0</v>
      </c>
      <c r="Y471" s="138">
        <f t="shared" si="230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1"/>
        <v>0</v>
      </c>
      <c r="AC471" s="138">
        <f t="shared" si="232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6"/>
        <v>0</v>
      </c>
      <c r="AK471" s="137">
        <f t="shared" si="227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7">
        <f t="shared" si="206"/>
        <v>0</v>
      </c>
      <c r="W472" s="138">
        <f t="shared" si="208"/>
        <v>0</v>
      </c>
      <c r="X472" s="138">
        <f t="shared" si="229"/>
        <v>0</v>
      </c>
      <c r="Y472" s="138">
        <f t="shared" si="230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1"/>
        <v>0</v>
      </c>
      <c r="AC472" s="138">
        <f t="shared" si="232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6"/>
        <v>0</v>
      </c>
      <c r="AK472" s="137">
        <f t="shared" si="227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7">
        <f t="shared" si="206"/>
        <v>0</v>
      </c>
      <c r="W473" s="138">
        <f t="shared" si="208"/>
        <v>0</v>
      </c>
      <c r="X473" s="138">
        <f t="shared" si="229"/>
        <v>0</v>
      </c>
      <c r="Y473" s="138">
        <f t="shared" si="230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1"/>
        <v>0</v>
      </c>
      <c r="AC473" s="138">
        <f t="shared" si="232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6"/>
        <v>0</v>
      </c>
      <c r="AK473" s="137">
        <f t="shared" si="227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7">
        <f t="shared" si="206"/>
        <v>0</v>
      </c>
      <c r="W474" s="138">
        <f t="shared" si="208"/>
        <v>0</v>
      </c>
      <c r="X474" s="138">
        <f t="shared" si="229"/>
        <v>0</v>
      </c>
      <c r="Y474" s="138">
        <f t="shared" si="230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1"/>
        <v>0</v>
      </c>
      <c r="AC474" s="138">
        <f t="shared" si="232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6"/>
        <v>0</v>
      </c>
      <c r="AK474" s="137">
        <f t="shared" si="227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7">
        <f t="shared" si="206"/>
        <v>0</v>
      </c>
      <c r="W475" s="138">
        <f t="shared" si="208"/>
        <v>0</v>
      </c>
      <c r="X475" s="138">
        <f t="shared" si="229"/>
        <v>0</v>
      </c>
      <c r="Y475" s="138">
        <f t="shared" si="230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1"/>
        <v>0</v>
      </c>
      <c r="AC475" s="138">
        <f t="shared" si="232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6"/>
        <v>0</v>
      </c>
      <c r="AK475" s="137">
        <f t="shared" si="227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7">
        <f t="shared" si="206"/>
        <v>0</v>
      </c>
      <c r="W476" s="138">
        <f t="shared" si="208"/>
        <v>0</v>
      </c>
      <c r="X476" s="138">
        <f t="shared" si="229"/>
        <v>0</v>
      </c>
      <c r="Y476" s="138">
        <f t="shared" si="230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1"/>
        <v>0</v>
      </c>
      <c r="AC476" s="138">
        <f t="shared" si="232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6"/>
        <v>0</v>
      </c>
      <c r="AK476" s="137">
        <f t="shared" si="227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7">
        <f t="shared" si="206"/>
        <v>0</v>
      </c>
      <c r="W477" s="138">
        <f t="shared" si="208"/>
        <v>0</v>
      </c>
      <c r="X477" s="138">
        <f t="shared" si="229"/>
        <v>0</v>
      </c>
      <c r="Y477" s="138">
        <f t="shared" si="230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1"/>
        <v>0</v>
      </c>
      <c r="AC477" s="138">
        <f t="shared" si="232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6"/>
        <v>0</v>
      </c>
      <c r="AK477" s="137">
        <f t="shared" si="227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7">
        <f t="shared" si="206"/>
        <v>0</v>
      </c>
      <c r="W478" s="138">
        <f t="shared" si="208"/>
        <v>0</v>
      </c>
      <c r="X478" s="138">
        <f t="shared" si="229"/>
        <v>0</v>
      </c>
      <c r="Y478" s="138">
        <f t="shared" si="230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1"/>
        <v>0</v>
      </c>
      <c r="AC478" s="138">
        <f t="shared" si="232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6"/>
        <v>0</v>
      </c>
      <c r="AK478" s="137">
        <f t="shared" si="227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7">
        <f t="shared" si="206"/>
        <v>0</v>
      </c>
      <c r="W479" s="138">
        <f t="shared" si="208"/>
        <v>0</v>
      </c>
      <c r="X479" s="138">
        <f t="shared" si="229"/>
        <v>0</v>
      </c>
      <c r="Y479" s="138">
        <f t="shared" si="230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1"/>
        <v>0</v>
      </c>
      <c r="AC479" s="138">
        <f t="shared" si="232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6"/>
        <v>0</v>
      </c>
      <c r="AK479" s="137">
        <f t="shared" si="227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7">
        <f t="shared" si="206"/>
        <v>0</v>
      </c>
      <c r="W480" s="138">
        <f t="shared" si="208"/>
        <v>0</v>
      </c>
      <c r="X480" s="138">
        <f t="shared" si="229"/>
        <v>0</v>
      </c>
      <c r="Y480" s="138">
        <f t="shared" si="230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1"/>
        <v>0</v>
      </c>
      <c r="AC480" s="138">
        <f t="shared" si="232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6"/>
        <v>0</v>
      </c>
      <c r="AK480" s="137">
        <f t="shared" si="227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7">
        <f t="shared" si="206"/>
        <v>0</v>
      </c>
      <c r="W481" s="138">
        <f t="shared" si="208"/>
        <v>0</v>
      </c>
      <c r="X481" s="138">
        <f t="shared" si="229"/>
        <v>0</v>
      </c>
      <c r="Y481" s="138">
        <f t="shared" si="230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1"/>
        <v>0</v>
      </c>
      <c r="AC481" s="138">
        <f t="shared" si="232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6"/>
        <v>0</v>
      </c>
      <c r="AK481" s="137">
        <f t="shared" si="227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7">
        <f t="shared" si="206"/>
        <v>0</v>
      </c>
      <c r="W482" s="138">
        <f t="shared" si="208"/>
        <v>0</v>
      </c>
      <c r="X482" s="138">
        <f t="shared" si="229"/>
        <v>0</v>
      </c>
      <c r="Y482" s="138">
        <f t="shared" si="230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1"/>
        <v>0</v>
      </c>
      <c r="AC482" s="138">
        <f t="shared" si="232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6"/>
        <v>0</v>
      </c>
      <c r="AK482" s="137">
        <f t="shared" si="227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7">
        <f t="shared" si="206"/>
        <v>0</v>
      </c>
      <c r="W483" s="138">
        <f t="shared" si="208"/>
        <v>0</v>
      </c>
      <c r="X483" s="138">
        <f t="shared" si="229"/>
        <v>0</v>
      </c>
      <c r="Y483" s="138">
        <f t="shared" si="230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1"/>
        <v>0</v>
      </c>
      <c r="AC483" s="138">
        <f t="shared" si="232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6"/>
        <v>0</v>
      </c>
      <c r="AK483" s="137">
        <f t="shared" si="227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7">
        <f t="shared" si="206"/>
        <v>0</v>
      </c>
      <c r="W484" s="138">
        <f t="shared" si="208"/>
        <v>0</v>
      </c>
      <c r="X484" s="138">
        <f t="shared" si="229"/>
        <v>0</v>
      </c>
      <c r="Y484" s="138">
        <f t="shared" si="230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1"/>
        <v>0</v>
      </c>
      <c r="AC484" s="138">
        <f t="shared" si="232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6"/>
        <v>0</v>
      </c>
      <c r="AK484" s="137">
        <f t="shared" si="227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7">
        <f t="shared" si="206"/>
        <v>0</v>
      </c>
      <c r="W485" s="138">
        <f t="shared" si="208"/>
        <v>0</v>
      </c>
      <c r="X485" s="138">
        <f t="shared" si="229"/>
        <v>0</v>
      </c>
      <c r="Y485" s="138">
        <f t="shared" si="230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1"/>
        <v>0</v>
      </c>
      <c r="AC485" s="138">
        <f t="shared" si="232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6"/>
        <v>0</v>
      </c>
      <c r="AK485" s="137">
        <f t="shared" si="227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7">
        <f t="shared" si="206"/>
        <v>0</v>
      </c>
      <c r="W486" s="138">
        <f t="shared" si="208"/>
        <v>0</v>
      </c>
      <c r="X486" s="138">
        <f t="shared" si="229"/>
        <v>0</v>
      </c>
      <c r="Y486" s="138">
        <f t="shared" si="230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1"/>
        <v>0</v>
      </c>
      <c r="AC486" s="138">
        <f t="shared" si="232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6"/>
        <v>0</v>
      </c>
      <c r="AK486" s="137">
        <f t="shared" si="227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7">
        <f t="shared" si="206"/>
        <v>0</v>
      </c>
      <c r="W487" s="138">
        <f t="shared" si="208"/>
        <v>0</v>
      </c>
      <c r="X487" s="138">
        <f t="shared" si="229"/>
        <v>0</v>
      </c>
      <c r="Y487" s="138">
        <f t="shared" si="230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1"/>
        <v>0</v>
      </c>
      <c r="AC487" s="138">
        <f t="shared" si="232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6"/>
        <v>0</v>
      </c>
      <c r="AK487" s="137">
        <f t="shared" si="227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7">
        <f t="shared" si="206"/>
        <v>0</v>
      </c>
      <c r="W488" s="138">
        <f t="shared" si="208"/>
        <v>0</v>
      </c>
      <c r="X488" s="138">
        <f t="shared" si="229"/>
        <v>0</v>
      </c>
      <c r="Y488" s="138">
        <f t="shared" si="230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1"/>
        <v>0</v>
      </c>
      <c r="AC488" s="138">
        <f t="shared" si="232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6"/>
        <v>0</v>
      </c>
      <c r="AK488" s="137">
        <f t="shared" si="227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7">
        <f t="shared" si="206"/>
        <v>0</v>
      </c>
      <c r="W489" s="138">
        <f t="shared" si="208"/>
        <v>0</v>
      </c>
      <c r="X489" s="138">
        <f t="shared" si="229"/>
        <v>0</v>
      </c>
      <c r="Y489" s="138">
        <f t="shared" si="230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1"/>
        <v>0</v>
      </c>
      <c r="AC489" s="138">
        <f t="shared" si="232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6"/>
        <v>0</v>
      </c>
      <c r="AK489" s="137">
        <f t="shared" si="227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7">
        <f t="shared" si="206"/>
        <v>0</v>
      </c>
      <c r="W490" s="138">
        <f t="shared" si="208"/>
        <v>0</v>
      </c>
      <c r="X490" s="138">
        <f t="shared" si="229"/>
        <v>0</v>
      </c>
      <c r="Y490" s="138">
        <f t="shared" si="230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1"/>
        <v>0</v>
      </c>
      <c r="AC490" s="138">
        <f t="shared" si="232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6"/>
        <v>0</v>
      </c>
      <c r="AK490" s="137">
        <f t="shared" si="227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7">
        <f t="shared" si="206"/>
        <v>0</v>
      </c>
      <c r="W491" s="138">
        <f t="shared" si="208"/>
        <v>0</v>
      </c>
      <c r="X491" s="138">
        <f t="shared" si="229"/>
        <v>0</v>
      </c>
      <c r="Y491" s="138">
        <f t="shared" si="230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1"/>
        <v>0</v>
      </c>
      <c r="AC491" s="138">
        <f t="shared" si="232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6"/>
        <v>0</v>
      </c>
      <c r="AK491" s="137">
        <f t="shared" si="227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7">
        <f t="shared" si="206"/>
        <v>0</v>
      </c>
      <c r="W492" s="138">
        <f t="shared" si="208"/>
        <v>0</v>
      </c>
      <c r="X492" s="138">
        <f t="shared" si="229"/>
        <v>0</v>
      </c>
      <c r="Y492" s="138">
        <f t="shared" si="230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1"/>
        <v>0</v>
      </c>
      <c r="AC492" s="138">
        <f t="shared" si="232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6"/>
        <v>0</v>
      </c>
      <c r="AK492" s="137">
        <f t="shared" si="227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7">
        <f t="shared" si="206"/>
        <v>0</v>
      </c>
      <c r="W493" s="138">
        <f t="shared" si="208"/>
        <v>0</v>
      </c>
      <c r="X493" s="138">
        <f t="shared" si="229"/>
        <v>0</v>
      </c>
      <c r="Y493" s="138">
        <f t="shared" si="230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1"/>
        <v>0</v>
      </c>
      <c r="AC493" s="138">
        <f t="shared" si="232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6"/>
        <v>0</v>
      </c>
      <c r="AK493" s="137">
        <f t="shared" si="227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7">
        <f t="shared" si="206"/>
        <v>0</v>
      </c>
      <c r="W494" s="138">
        <f t="shared" si="208"/>
        <v>0</v>
      </c>
      <c r="X494" s="138">
        <f t="shared" si="229"/>
        <v>0</v>
      </c>
      <c r="Y494" s="138">
        <f t="shared" si="230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1"/>
        <v>0</v>
      </c>
      <c r="AC494" s="138">
        <f t="shared" si="232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6"/>
        <v>0</v>
      </c>
      <c r="AK494" s="137">
        <f t="shared" si="227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7">
        <f t="shared" si="206"/>
        <v>0</v>
      </c>
      <c r="W495" s="138">
        <f t="shared" si="208"/>
        <v>0</v>
      </c>
      <c r="X495" s="138">
        <f t="shared" si="229"/>
        <v>0</v>
      </c>
      <c r="Y495" s="138">
        <f t="shared" si="230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1"/>
        <v>0</v>
      </c>
      <c r="AC495" s="138">
        <f t="shared" si="232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6"/>
        <v>0</v>
      </c>
      <c r="AK495" s="137">
        <f t="shared" si="227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7">
        <f t="shared" si="206"/>
        <v>0</v>
      </c>
      <c r="W496" s="138">
        <f t="shared" si="208"/>
        <v>0</v>
      </c>
      <c r="X496" s="138">
        <f t="shared" si="229"/>
        <v>0</v>
      </c>
      <c r="Y496" s="138">
        <f t="shared" si="230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1"/>
        <v>0</v>
      </c>
      <c r="AC496" s="138">
        <f t="shared" si="232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6"/>
        <v>0</v>
      </c>
      <c r="AK496" s="137">
        <f t="shared" si="227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7">
        <f t="shared" si="206"/>
        <v>0</v>
      </c>
      <c r="W497" s="138">
        <f t="shared" si="208"/>
        <v>0</v>
      </c>
      <c r="X497" s="138">
        <f t="shared" si="229"/>
        <v>0</v>
      </c>
      <c r="Y497" s="138">
        <f t="shared" si="230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1"/>
        <v>0</v>
      </c>
      <c r="AC497" s="138">
        <f t="shared" si="232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6"/>
        <v>0</v>
      </c>
      <c r="AK497" s="137">
        <f t="shared" si="227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7">
        <f t="shared" si="206"/>
        <v>0</v>
      </c>
      <c r="W498" s="138">
        <f t="shared" si="208"/>
        <v>0</v>
      </c>
      <c r="X498" s="138">
        <f t="shared" si="229"/>
        <v>0</v>
      </c>
      <c r="Y498" s="138">
        <f t="shared" si="230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1"/>
        <v>0</v>
      </c>
      <c r="AC498" s="138">
        <f t="shared" si="232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6"/>
        <v>0</v>
      </c>
      <c r="AK498" s="137">
        <f t="shared" si="227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7">
        <f t="shared" si="206"/>
        <v>0</v>
      </c>
      <c r="W499" s="138">
        <f t="shared" si="208"/>
        <v>0</v>
      </c>
      <c r="X499" s="138">
        <f t="shared" si="229"/>
        <v>0</v>
      </c>
      <c r="Y499" s="138">
        <f t="shared" si="230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1"/>
        <v>0</v>
      </c>
      <c r="AC499" s="138">
        <f t="shared" si="232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6"/>
        <v>0</v>
      </c>
      <c r="AK499" s="137">
        <f t="shared" si="227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7">
        <f t="shared" si="206"/>
        <v>0</v>
      </c>
      <c r="W500" s="138">
        <f t="shared" si="208"/>
        <v>0</v>
      </c>
      <c r="X500" s="138">
        <f t="shared" si="229"/>
        <v>0</v>
      </c>
      <c r="Y500" s="138">
        <f t="shared" si="230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1"/>
        <v>0</v>
      </c>
      <c r="AC500" s="138">
        <f t="shared" si="232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6"/>
        <v>0</v>
      </c>
      <c r="AK500" s="137">
        <f t="shared" si="227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7">
        <f t="shared" si="206"/>
        <v>0</v>
      </c>
      <c r="W501" s="138">
        <f t="shared" si="208"/>
        <v>0</v>
      </c>
      <c r="X501" s="138">
        <f t="shared" si="229"/>
        <v>0</v>
      </c>
      <c r="Y501" s="138">
        <f t="shared" si="230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1"/>
        <v>0</v>
      </c>
      <c r="AC501" s="138">
        <f t="shared" si="232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6"/>
        <v>0</v>
      </c>
      <c r="AK501" s="137">
        <f t="shared" si="227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7">
        <f t="shared" si="206"/>
        <v>0</v>
      </c>
      <c r="W502" s="138">
        <f t="shared" si="208"/>
        <v>0</v>
      </c>
      <c r="X502" s="138">
        <f t="shared" si="229"/>
        <v>0</v>
      </c>
      <c r="Y502" s="138">
        <f t="shared" si="230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1"/>
        <v>0</v>
      </c>
      <c r="AC502" s="138">
        <f t="shared" si="232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6"/>
        <v>0</v>
      </c>
      <c r="AK502" s="137">
        <f t="shared" si="227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7">
        <f t="shared" si="206"/>
        <v>0</v>
      </c>
      <c r="W503" s="138">
        <f t="shared" si="208"/>
        <v>0</v>
      </c>
      <c r="X503" s="138">
        <f t="shared" si="229"/>
        <v>0</v>
      </c>
      <c r="Y503" s="138">
        <f t="shared" si="230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1"/>
        <v>0</v>
      </c>
      <c r="AC503" s="138">
        <f t="shared" si="232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6"/>
        <v>0</v>
      </c>
      <c r="AK503" s="137">
        <f t="shared" si="227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7">
        <f t="shared" si="206"/>
        <v>0</v>
      </c>
      <c r="W504" s="138">
        <f t="shared" si="208"/>
        <v>0</v>
      </c>
      <c r="X504" s="138">
        <f t="shared" si="229"/>
        <v>0</v>
      </c>
      <c r="Y504" s="138">
        <f t="shared" si="230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1"/>
        <v>0</v>
      </c>
      <c r="AC504" s="138">
        <f t="shared" si="232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6"/>
        <v>0</v>
      </c>
      <c r="AK504" s="137">
        <f t="shared" si="227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7">
        <f t="shared" si="206"/>
        <v>0</v>
      </c>
      <c r="W505" s="138">
        <f t="shared" si="208"/>
        <v>0</v>
      </c>
      <c r="X505" s="138">
        <f t="shared" si="229"/>
        <v>0</v>
      </c>
      <c r="Y505" s="138">
        <f t="shared" si="230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1"/>
        <v>0</v>
      </c>
      <c r="AC505" s="138">
        <f t="shared" si="232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6"/>
        <v>0</v>
      </c>
      <c r="AK505" s="137">
        <f t="shared" si="227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7">
        <f t="shared" si="206"/>
        <v>0</v>
      </c>
      <c r="W506" s="138">
        <f t="shared" si="208"/>
        <v>0</v>
      </c>
      <c r="X506" s="138">
        <f t="shared" si="229"/>
        <v>0</v>
      </c>
      <c r="Y506" s="138">
        <f t="shared" si="230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1"/>
        <v>0</v>
      </c>
      <c r="AC506" s="138">
        <f t="shared" si="232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6"/>
        <v>0</v>
      </c>
      <c r="AK506" s="137">
        <f t="shared" si="227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7">
        <f t="shared" si="206"/>
        <v>0</v>
      </c>
      <c r="W507" s="138">
        <f t="shared" si="208"/>
        <v>0</v>
      </c>
      <c r="X507" s="138">
        <f t="shared" si="229"/>
        <v>0</v>
      </c>
      <c r="Y507" s="138">
        <f t="shared" si="230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1"/>
        <v>0</v>
      </c>
      <c r="AC507" s="138">
        <f t="shared" si="232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6"/>
        <v>0</v>
      </c>
      <c r="AK507" s="137">
        <f t="shared" si="227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7">
        <f t="shared" si="206"/>
        <v>0</v>
      </c>
      <c r="W508" s="138">
        <f t="shared" si="208"/>
        <v>0</v>
      </c>
      <c r="X508" s="138">
        <f t="shared" si="229"/>
        <v>0</v>
      </c>
      <c r="Y508" s="138">
        <f t="shared" si="230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1"/>
        <v>0</v>
      </c>
      <c r="AC508" s="138">
        <f t="shared" si="232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6"/>
        <v>0</v>
      </c>
      <c r="AK508" s="137">
        <f t="shared" si="227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7">
        <f t="shared" si="206"/>
        <v>0</v>
      </c>
      <c r="W509" s="138">
        <f t="shared" si="208"/>
        <v>0</v>
      </c>
      <c r="X509" s="138">
        <f t="shared" si="229"/>
        <v>0</v>
      </c>
      <c r="Y509" s="138">
        <f t="shared" si="230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1"/>
        <v>0</v>
      </c>
      <c r="AC509" s="138">
        <f t="shared" si="232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6"/>
        <v>0</v>
      </c>
      <c r="AK509" s="137">
        <f t="shared" si="227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7">
        <f t="shared" si="206"/>
        <v>0</v>
      </c>
      <c r="W510" s="138">
        <f t="shared" si="208"/>
        <v>0</v>
      </c>
      <c r="X510" s="138">
        <f t="shared" si="229"/>
        <v>0</v>
      </c>
      <c r="Y510" s="138">
        <f t="shared" si="230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1"/>
        <v>0</v>
      </c>
      <c r="AC510" s="138">
        <f t="shared" si="232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6"/>
        <v>0</v>
      </c>
      <c r="AK510" s="137">
        <f t="shared" si="227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7">
        <f t="shared" si="206"/>
        <v>0</v>
      </c>
      <c r="W511" s="138">
        <f t="shared" si="208"/>
        <v>0</v>
      </c>
      <c r="X511" s="138">
        <f t="shared" si="229"/>
        <v>0</v>
      </c>
      <c r="Y511" s="138">
        <f t="shared" si="230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1"/>
        <v>0</v>
      </c>
      <c r="AC511" s="138">
        <f t="shared" si="232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6"/>
        <v>0</v>
      </c>
      <c r="AK511" s="137">
        <f t="shared" si="227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7">
        <f t="shared" si="206"/>
        <v>0</v>
      </c>
      <c r="W512" s="138">
        <f t="shared" si="208"/>
        <v>0</v>
      </c>
      <c r="X512" s="138">
        <f t="shared" si="229"/>
        <v>0</v>
      </c>
      <c r="Y512" s="138">
        <f t="shared" si="230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1"/>
        <v>0</v>
      </c>
      <c r="AC512" s="138">
        <f t="shared" si="232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6"/>
        <v>0</v>
      </c>
      <c r="AK512" s="137">
        <f t="shared" si="227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7">
        <f t="shared" si="206"/>
        <v>0</v>
      </c>
      <c r="W513" s="138">
        <f t="shared" si="208"/>
        <v>0</v>
      </c>
      <c r="X513" s="138">
        <f t="shared" si="229"/>
        <v>0</v>
      </c>
      <c r="Y513" s="138">
        <f t="shared" si="230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1"/>
        <v>0</v>
      </c>
      <c r="AC513" s="138">
        <f t="shared" si="232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6"/>
        <v>0</v>
      </c>
      <c r="AK513" s="137">
        <f t="shared" si="227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7">
        <f t="shared" si="206"/>
        <v>0</v>
      </c>
      <c r="W514" s="138">
        <f t="shared" si="208"/>
        <v>0</v>
      </c>
      <c r="X514" s="138">
        <f t="shared" si="229"/>
        <v>0</v>
      </c>
      <c r="Y514" s="138">
        <f t="shared" si="230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1"/>
        <v>0</v>
      </c>
      <c r="AC514" s="138">
        <f t="shared" si="232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6"/>
        <v>0</v>
      </c>
      <c r="AK514" s="137">
        <f t="shared" si="227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9"/>
        <v>0</v>
      </c>
      <c r="Y515" s="138">
        <f t="shared" si="230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1"/>
        <v>0</v>
      </c>
      <c r="AC515" s="138">
        <f t="shared" si="232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6"/>
        <v>0</v>
      </c>
      <c r="AK515" s="137">
        <f t="shared" si="227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9"/>
        <v>0</v>
      </c>
      <c r="Y516" s="138">
        <f t="shared" si="230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1"/>
        <v>0</v>
      </c>
      <c r="AC516" s="138">
        <f t="shared" si="232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6"/>
        <v>0</v>
      </c>
      <c r="AK516" s="137">
        <f t="shared" si="227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7">
        <f t="shared" si="234"/>
        <v>0</v>
      </c>
      <c r="W517" s="138">
        <f t="shared" si="236"/>
        <v>0</v>
      </c>
      <c r="X517" s="138">
        <f t="shared" si="229"/>
        <v>0</v>
      </c>
      <c r="Y517" s="138">
        <f t="shared" si="230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1"/>
        <v>0</v>
      </c>
      <c r="AC517" s="138">
        <f t="shared" si="232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4">IF(B517=0,0,IF(NOT(I517=0),I517,AJ516))</f>
        <v>0</v>
      </c>
      <c r="AK517" s="137">
        <f t="shared" ref="AK517:AK580" si="255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7">
        <f t="shared" si="234"/>
        <v>0</v>
      </c>
      <c r="W518" s="138">
        <f t="shared" si="236"/>
        <v>0</v>
      </c>
      <c r="X518" s="138">
        <f t="shared" si="229"/>
        <v>0</v>
      </c>
      <c r="Y518" s="138">
        <f t="shared" si="230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1"/>
        <v>0</v>
      </c>
      <c r="AC518" s="138">
        <f t="shared" si="232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4"/>
        <v>0</v>
      </c>
      <c r="AK518" s="137">
        <f t="shared" si="255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7">
        <f t="shared" si="234"/>
        <v>0</v>
      </c>
      <c r="W519" s="138">
        <f t="shared" si="236"/>
        <v>0</v>
      </c>
      <c r="X519" s="138">
        <f t="shared" si="229"/>
        <v>0</v>
      </c>
      <c r="Y519" s="138">
        <f t="shared" si="230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1"/>
        <v>0</v>
      </c>
      <c r="AC519" s="138">
        <f t="shared" si="232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4"/>
        <v>0</v>
      </c>
      <c r="AK519" s="137">
        <f t="shared" si="255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7">
        <f t="shared" si="234"/>
        <v>0</v>
      </c>
      <c r="W520" s="138">
        <f t="shared" si="236"/>
        <v>0</v>
      </c>
      <c r="X520" s="138">
        <f t="shared" si="229"/>
        <v>0</v>
      </c>
      <c r="Y520" s="138">
        <f t="shared" si="230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1"/>
        <v>0</v>
      </c>
      <c r="AC520" s="138">
        <f t="shared" si="232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4"/>
        <v>0</v>
      </c>
      <c r="AK520" s="137">
        <f t="shared" si="255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7">
        <f t="shared" si="234"/>
        <v>0</v>
      </c>
      <c r="W521" s="138">
        <f t="shared" si="236"/>
        <v>0</v>
      </c>
      <c r="X521" s="138">
        <f t="shared" si="229"/>
        <v>0</v>
      </c>
      <c r="Y521" s="138">
        <f t="shared" si="230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1"/>
        <v>0</v>
      </c>
      <c r="AC521" s="138">
        <f t="shared" si="232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4"/>
        <v>0</v>
      </c>
      <c r="AK521" s="137">
        <f t="shared" si="255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7">
        <f t="shared" si="234"/>
        <v>0</v>
      </c>
      <c r="W522" s="138">
        <f t="shared" si="236"/>
        <v>0</v>
      </c>
      <c r="X522" s="138">
        <f t="shared" ref="X522:X585" si="257">IF($G522=0,0,E522)</f>
        <v>0</v>
      </c>
      <c r="Y522" s="138">
        <f t="shared" ref="Y522:Y585" si="258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9">IF($G522=0,0,E523)</f>
        <v>0</v>
      </c>
      <c r="AC522" s="138">
        <f t="shared" ref="AC522:AC585" si="260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4"/>
        <v>0</v>
      </c>
      <c r="AK522" s="137">
        <f t="shared" si="255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7">
        <f t="shared" si="234"/>
        <v>0</v>
      </c>
      <c r="W523" s="138">
        <f t="shared" si="236"/>
        <v>0</v>
      </c>
      <c r="X523" s="138">
        <f t="shared" si="257"/>
        <v>0</v>
      </c>
      <c r="Y523" s="138">
        <f t="shared" si="258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9"/>
        <v>0</v>
      </c>
      <c r="AC523" s="138">
        <f t="shared" si="260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4"/>
        <v>0</v>
      </c>
      <c r="AK523" s="137">
        <f t="shared" si="255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7">
        <f t="shared" si="234"/>
        <v>0</v>
      </c>
      <c r="W524" s="138">
        <f t="shared" si="236"/>
        <v>0</v>
      </c>
      <c r="X524" s="138">
        <f t="shared" si="257"/>
        <v>0</v>
      </c>
      <c r="Y524" s="138">
        <f t="shared" si="258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9"/>
        <v>0</v>
      </c>
      <c r="AC524" s="138">
        <f t="shared" si="260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4"/>
        <v>0</v>
      </c>
      <c r="AK524" s="137">
        <f t="shared" si="255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7">
        <f t="shared" si="234"/>
        <v>0</v>
      </c>
      <c r="W525" s="138">
        <f t="shared" si="236"/>
        <v>0</v>
      </c>
      <c r="X525" s="138">
        <f t="shared" si="257"/>
        <v>0</v>
      </c>
      <c r="Y525" s="138">
        <f t="shared" si="258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9"/>
        <v>0</v>
      </c>
      <c r="AC525" s="138">
        <f t="shared" si="260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4"/>
        <v>0</v>
      </c>
      <c r="AK525" s="137">
        <f t="shared" si="255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7">
        <f t="shared" si="234"/>
        <v>0</v>
      </c>
      <c r="W526" s="138">
        <f t="shared" si="236"/>
        <v>0</v>
      </c>
      <c r="X526" s="138">
        <f t="shared" si="257"/>
        <v>0</v>
      </c>
      <c r="Y526" s="138">
        <f t="shared" si="258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9"/>
        <v>0</v>
      </c>
      <c r="AC526" s="138">
        <f t="shared" si="260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4"/>
        <v>0</v>
      </c>
      <c r="AK526" s="137">
        <f t="shared" si="255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7">
        <f t="shared" si="234"/>
        <v>0</v>
      </c>
      <c r="W527" s="138">
        <f t="shared" si="236"/>
        <v>0</v>
      </c>
      <c r="X527" s="138">
        <f t="shared" si="257"/>
        <v>0</v>
      </c>
      <c r="Y527" s="138">
        <f t="shared" si="258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9"/>
        <v>0</v>
      </c>
      <c r="AC527" s="138">
        <f t="shared" si="260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4"/>
        <v>0</v>
      </c>
      <c r="AK527" s="137">
        <f t="shared" si="255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7">
        <f t="shared" si="234"/>
        <v>0</v>
      </c>
      <c r="W528" s="138">
        <f t="shared" si="236"/>
        <v>0</v>
      </c>
      <c r="X528" s="138">
        <f t="shared" si="257"/>
        <v>0</v>
      </c>
      <c r="Y528" s="138">
        <f t="shared" si="258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9"/>
        <v>0</v>
      </c>
      <c r="AC528" s="138">
        <f t="shared" si="260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4"/>
        <v>0</v>
      </c>
      <c r="AK528" s="137">
        <f t="shared" si="255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7">
        <f t="shared" si="234"/>
        <v>0</v>
      </c>
      <c r="W529" s="138">
        <f t="shared" si="236"/>
        <v>0</v>
      </c>
      <c r="X529" s="138">
        <f t="shared" si="257"/>
        <v>0</v>
      </c>
      <c r="Y529" s="138">
        <f t="shared" si="258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9"/>
        <v>0</v>
      </c>
      <c r="AC529" s="138">
        <f t="shared" si="260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4"/>
        <v>0</v>
      </c>
      <c r="AK529" s="137">
        <f t="shared" si="255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7">
        <f t="shared" si="234"/>
        <v>0</v>
      </c>
      <c r="W530" s="138">
        <f t="shared" si="236"/>
        <v>0</v>
      </c>
      <c r="X530" s="138">
        <f t="shared" si="257"/>
        <v>0</v>
      </c>
      <c r="Y530" s="138">
        <f t="shared" si="258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9"/>
        <v>0</v>
      </c>
      <c r="AC530" s="138">
        <f t="shared" si="260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4"/>
        <v>0</v>
      </c>
      <c r="AK530" s="137">
        <f t="shared" si="255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7">
        <f t="shared" si="234"/>
        <v>0</v>
      </c>
      <c r="W531" s="138">
        <f t="shared" si="236"/>
        <v>0</v>
      </c>
      <c r="X531" s="138">
        <f t="shared" si="257"/>
        <v>0</v>
      </c>
      <c r="Y531" s="138">
        <f t="shared" si="258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9"/>
        <v>0</v>
      </c>
      <c r="AC531" s="138">
        <f t="shared" si="260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4"/>
        <v>0</v>
      </c>
      <c r="AK531" s="137">
        <f t="shared" si="255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7">
        <f t="shared" si="234"/>
        <v>0</v>
      </c>
      <c r="W532" s="138">
        <f t="shared" si="236"/>
        <v>0</v>
      </c>
      <c r="X532" s="138">
        <f t="shared" si="257"/>
        <v>0</v>
      </c>
      <c r="Y532" s="138">
        <f t="shared" si="258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9"/>
        <v>0</v>
      </c>
      <c r="AC532" s="138">
        <f t="shared" si="260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4"/>
        <v>0</v>
      </c>
      <c r="AK532" s="137">
        <f t="shared" si="255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7">
        <f t="shared" si="234"/>
        <v>0</v>
      </c>
      <c r="W533" s="138">
        <f t="shared" si="236"/>
        <v>0</v>
      </c>
      <c r="X533" s="138">
        <f t="shared" si="257"/>
        <v>0</v>
      </c>
      <c r="Y533" s="138">
        <f t="shared" si="258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9"/>
        <v>0</v>
      </c>
      <c r="AC533" s="138">
        <f t="shared" si="260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4"/>
        <v>0</v>
      </c>
      <c r="AK533" s="137">
        <f t="shared" si="255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7">
        <f t="shared" si="234"/>
        <v>0</v>
      </c>
      <c r="W534" s="138">
        <f t="shared" si="236"/>
        <v>0</v>
      </c>
      <c r="X534" s="138">
        <f t="shared" si="257"/>
        <v>0</v>
      </c>
      <c r="Y534" s="138">
        <f t="shared" si="258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9"/>
        <v>0</v>
      </c>
      <c r="AC534" s="138">
        <f t="shared" si="260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4"/>
        <v>0</v>
      </c>
      <c r="AK534" s="137">
        <f t="shared" si="255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7">
        <f t="shared" si="234"/>
        <v>0</v>
      </c>
      <c r="W535" s="138">
        <f t="shared" si="236"/>
        <v>0</v>
      </c>
      <c r="X535" s="138">
        <f t="shared" si="257"/>
        <v>0</v>
      </c>
      <c r="Y535" s="138">
        <f t="shared" si="258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9"/>
        <v>0</v>
      </c>
      <c r="AC535" s="138">
        <f t="shared" si="260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4"/>
        <v>0</v>
      </c>
      <c r="AK535" s="137">
        <f t="shared" si="255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7">
        <f t="shared" si="234"/>
        <v>0</v>
      </c>
      <c r="W536" s="138">
        <f t="shared" si="236"/>
        <v>0</v>
      </c>
      <c r="X536" s="138">
        <f t="shared" si="257"/>
        <v>0</v>
      </c>
      <c r="Y536" s="138">
        <f t="shared" si="258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9"/>
        <v>0</v>
      </c>
      <c r="AC536" s="138">
        <f t="shared" si="260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4"/>
        <v>0</v>
      </c>
      <c r="AK536" s="137">
        <f t="shared" si="255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7">
        <f t="shared" si="234"/>
        <v>0</v>
      </c>
      <c r="W537" s="138">
        <f t="shared" si="236"/>
        <v>0</v>
      </c>
      <c r="X537" s="138">
        <f t="shared" si="257"/>
        <v>0</v>
      </c>
      <c r="Y537" s="138">
        <f t="shared" si="258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9"/>
        <v>0</v>
      </c>
      <c r="AC537" s="138">
        <f t="shared" si="260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4"/>
        <v>0</v>
      </c>
      <c r="AK537" s="137">
        <f t="shared" si="255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7">
        <f t="shared" si="234"/>
        <v>0</v>
      </c>
      <c r="W538" s="138">
        <f t="shared" si="236"/>
        <v>0</v>
      </c>
      <c r="X538" s="138">
        <f t="shared" si="257"/>
        <v>0</v>
      </c>
      <c r="Y538" s="138">
        <f t="shared" si="258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9"/>
        <v>0</v>
      </c>
      <c r="AC538" s="138">
        <f t="shared" si="260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4"/>
        <v>0</v>
      </c>
      <c r="AK538" s="137">
        <f t="shared" si="255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7">
        <f t="shared" si="234"/>
        <v>0</v>
      </c>
      <c r="W539" s="138">
        <f t="shared" si="236"/>
        <v>0</v>
      </c>
      <c r="X539" s="138">
        <f t="shared" si="257"/>
        <v>0</v>
      </c>
      <c r="Y539" s="138">
        <f t="shared" si="258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9"/>
        <v>0</v>
      </c>
      <c r="AC539" s="138">
        <f t="shared" si="260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4"/>
        <v>0</v>
      </c>
      <c r="AK539" s="137">
        <f t="shared" si="255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7">
        <f t="shared" si="234"/>
        <v>0</v>
      </c>
      <c r="W540" s="138">
        <f t="shared" si="236"/>
        <v>0</v>
      </c>
      <c r="X540" s="138">
        <f t="shared" si="257"/>
        <v>0</v>
      </c>
      <c r="Y540" s="138">
        <f t="shared" si="258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9"/>
        <v>0</v>
      </c>
      <c r="AC540" s="138">
        <f t="shared" si="260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4"/>
        <v>0</v>
      </c>
      <c r="AK540" s="137">
        <f t="shared" si="255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7">
        <f t="shared" si="234"/>
        <v>0</v>
      </c>
      <c r="W541" s="138">
        <f t="shared" si="236"/>
        <v>0</v>
      </c>
      <c r="X541" s="138">
        <f t="shared" si="257"/>
        <v>0</v>
      </c>
      <c r="Y541" s="138">
        <f t="shared" si="258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9"/>
        <v>0</v>
      </c>
      <c r="AC541" s="138">
        <f t="shared" si="260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4"/>
        <v>0</v>
      </c>
      <c r="AK541" s="137">
        <f t="shared" si="255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7">
        <f t="shared" si="234"/>
        <v>0</v>
      </c>
      <c r="W542" s="138">
        <f t="shared" si="236"/>
        <v>0</v>
      </c>
      <c r="X542" s="138">
        <f t="shared" si="257"/>
        <v>0</v>
      </c>
      <c r="Y542" s="138">
        <f t="shared" si="258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9"/>
        <v>0</v>
      </c>
      <c r="AC542" s="138">
        <f t="shared" si="260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4"/>
        <v>0</v>
      </c>
      <c r="AK542" s="137">
        <f t="shared" si="255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7">
        <f t="shared" si="234"/>
        <v>0</v>
      </c>
      <c r="W543" s="138">
        <f t="shared" si="236"/>
        <v>0</v>
      </c>
      <c r="X543" s="138">
        <f t="shared" si="257"/>
        <v>0</v>
      </c>
      <c r="Y543" s="138">
        <f t="shared" si="258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9"/>
        <v>0</v>
      </c>
      <c r="AC543" s="138">
        <f t="shared" si="260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4"/>
        <v>0</v>
      </c>
      <c r="AK543" s="137">
        <f t="shared" si="255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7">
        <f t="shared" si="234"/>
        <v>0</v>
      </c>
      <c r="W544" s="138">
        <f t="shared" si="236"/>
        <v>0</v>
      </c>
      <c r="X544" s="138">
        <f t="shared" si="257"/>
        <v>0</v>
      </c>
      <c r="Y544" s="138">
        <f t="shared" si="258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9"/>
        <v>0</v>
      </c>
      <c r="AC544" s="138">
        <f t="shared" si="260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4"/>
        <v>0</v>
      </c>
      <c r="AK544" s="137">
        <f t="shared" si="255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7">
        <f t="shared" si="234"/>
        <v>0</v>
      </c>
      <c r="W545" s="138">
        <f t="shared" si="236"/>
        <v>0</v>
      </c>
      <c r="X545" s="138">
        <f t="shared" si="257"/>
        <v>0</v>
      </c>
      <c r="Y545" s="138">
        <f t="shared" si="258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9"/>
        <v>0</v>
      </c>
      <c r="AC545" s="138">
        <f t="shared" si="260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4"/>
        <v>0</v>
      </c>
      <c r="AK545" s="137">
        <f t="shared" si="255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7">
        <f t="shared" si="234"/>
        <v>0</v>
      </c>
      <c r="W546" s="138">
        <f t="shared" si="236"/>
        <v>0</v>
      </c>
      <c r="X546" s="138">
        <f t="shared" si="257"/>
        <v>0</v>
      </c>
      <c r="Y546" s="138">
        <f t="shared" si="258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9"/>
        <v>0</v>
      </c>
      <c r="AC546" s="138">
        <f t="shared" si="260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4"/>
        <v>0</v>
      </c>
      <c r="AK546" s="137">
        <f t="shared" si="255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7">
        <f t="shared" si="234"/>
        <v>0</v>
      </c>
      <c r="W547" s="138">
        <f t="shared" si="236"/>
        <v>0</v>
      </c>
      <c r="X547" s="138">
        <f t="shared" si="257"/>
        <v>0</v>
      </c>
      <c r="Y547" s="138">
        <f t="shared" si="258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9"/>
        <v>0</v>
      </c>
      <c r="AC547" s="138">
        <f t="shared" si="260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4"/>
        <v>0</v>
      </c>
      <c r="AK547" s="137">
        <f t="shared" si="255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7">
        <f t="shared" si="234"/>
        <v>0</v>
      </c>
      <c r="W548" s="138">
        <f t="shared" si="236"/>
        <v>0</v>
      </c>
      <c r="X548" s="138">
        <f t="shared" si="257"/>
        <v>0</v>
      </c>
      <c r="Y548" s="138">
        <f t="shared" si="258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9"/>
        <v>0</v>
      </c>
      <c r="AC548" s="138">
        <f t="shared" si="260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4"/>
        <v>0</v>
      </c>
      <c r="AK548" s="137">
        <f t="shared" si="255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7">
        <f t="shared" si="234"/>
        <v>0</v>
      </c>
      <c r="W549" s="138">
        <f t="shared" si="236"/>
        <v>0</v>
      </c>
      <c r="X549" s="138">
        <f t="shared" si="257"/>
        <v>0</v>
      </c>
      <c r="Y549" s="138">
        <f t="shared" si="258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9"/>
        <v>0</v>
      </c>
      <c r="AC549" s="138">
        <f t="shared" si="260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4"/>
        <v>0</v>
      </c>
      <c r="AK549" s="137">
        <f t="shared" si="255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7">
        <f t="shared" si="234"/>
        <v>0</v>
      </c>
      <c r="W550" s="138">
        <f t="shared" si="236"/>
        <v>0</v>
      </c>
      <c r="X550" s="138">
        <f t="shared" si="257"/>
        <v>0</v>
      </c>
      <c r="Y550" s="138">
        <f t="shared" si="258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9"/>
        <v>0</v>
      </c>
      <c r="AC550" s="138">
        <f t="shared" si="260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4"/>
        <v>0</v>
      </c>
      <c r="AK550" s="137">
        <f t="shared" si="255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7">
        <f t="shared" si="234"/>
        <v>0</v>
      </c>
      <c r="W551" s="138">
        <f t="shared" si="236"/>
        <v>0</v>
      </c>
      <c r="X551" s="138">
        <f t="shared" si="257"/>
        <v>0</v>
      </c>
      <c r="Y551" s="138">
        <f t="shared" si="258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9"/>
        <v>0</v>
      </c>
      <c r="AC551" s="138">
        <f t="shared" si="260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4"/>
        <v>0</v>
      </c>
      <c r="AK551" s="137">
        <f t="shared" si="255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7">
        <f t="shared" si="234"/>
        <v>0</v>
      </c>
      <c r="W552" s="138">
        <f t="shared" si="236"/>
        <v>0</v>
      </c>
      <c r="X552" s="138">
        <f t="shared" si="257"/>
        <v>0</v>
      </c>
      <c r="Y552" s="138">
        <f t="shared" si="258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9"/>
        <v>0</v>
      </c>
      <c r="AC552" s="138">
        <f t="shared" si="260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4"/>
        <v>0</v>
      </c>
      <c r="AK552" s="137">
        <f t="shared" si="255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7">
        <f t="shared" si="234"/>
        <v>0</v>
      </c>
      <c r="W553" s="138">
        <f t="shared" si="236"/>
        <v>0</v>
      </c>
      <c r="X553" s="138">
        <f t="shared" si="257"/>
        <v>0</v>
      </c>
      <c r="Y553" s="138">
        <f t="shared" si="258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9"/>
        <v>0</v>
      </c>
      <c r="AC553" s="138">
        <f t="shared" si="260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4"/>
        <v>0</v>
      </c>
      <c r="AK553" s="137">
        <f t="shared" si="255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7">
        <f t="shared" si="234"/>
        <v>0</v>
      </c>
      <c r="W554" s="138">
        <f t="shared" si="236"/>
        <v>0</v>
      </c>
      <c r="X554" s="138">
        <f t="shared" si="257"/>
        <v>0</v>
      </c>
      <c r="Y554" s="138">
        <f t="shared" si="258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9"/>
        <v>0</v>
      </c>
      <c r="AC554" s="138">
        <f t="shared" si="260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4"/>
        <v>0</v>
      </c>
      <c r="AK554" s="137">
        <f t="shared" si="255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7">
        <f t="shared" si="234"/>
        <v>0</v>
      </c>
      <c r="W555" s="138">
        <f t="shared" si="236"/>
        <v>0</v>
      </c>
      <c r="X555" s="138">
        <f t="shared" si="257"/>
        <v>0</v>
      </c>
      <c r="Y555" s="138">
        <f t="shared" si="258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9"/>
        <v>0</v>
      </c>
      <c r="AC555" s="138">
        <f t="shared" si="260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4"/>
        <v>0</v>
      </c>
      <c r="AK555" s="137">
        <f t="shared" si="255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7">
        <f t="shared" si="234"/>
        <v>0</v>
      </c>
      <c r="W556" s="138">
        <f t="shared" si="236"/>
        <v>0</v>
      </c>
      <c r="X556" s="138">
        <f t="shared" si="257"/>
        <v>0</v>
      </c>
      <c r="Y556" s="138">
        <f t="shared" si="258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9"/>
        <v>0</v>
      </c>
      <c r="AC556" s="138">
        <f t="shared" si="260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4"/>
        <v>0</v>
      </c>
      <c r="AK556" s="137">
        <f t="shared" si="255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7">
        <f t="shared" si="234"/>
        <v>0</v>
      </c>
      <c r="W557" s="138">
        <f t="shared" si="236"/>
        <v>0</v>
      </c>
      <c r="X557" s="138">
        <f t="shared" si="257"/>
        <v>0</v>
      </c>
      <c r="Y557" s="138">
        <f t="shared" si="258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9"/>
        <v>0</v>
      </c>
      <c r="AC557" s="138">
        <f t="shared" si="260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4"/>
        <v>0</v>
      </c>
      <c r="AK557" s="137">
        <f t="shared" si="255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7">
        <f t="shared" si="234"/>
        <v>0</v>
      </c>
      <c r="W558" s="138">
        <f t="shared" si="236"/>
        <v>0</v>
      </c>
      <c r="X558" s="138">
        <f t="shared" si="257"/>
        <v>0</v>
      </c>
      <c r="Y558" s="138">
        <f t="shared" si="258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9"/>
        <v>0</v>
      </c>
      <c r="AC558" s="138">
        <f t="shared" si="260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4"/>
        <v>0</v>
      </c>
      <c r="AK558" s="137">
        <f t="shared" si="255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7">
        <f t="shared" si="234"/>
        <v>0</v>
      </c>
      <c r="W559" s="138">
        <f t="shared" si="236"/>
        <v>0</v>
      </c>
      <c r="X559" s="138">
        <f t="shared" si="257"/>
        <v>0</v>
      </c>
      <c r="Y559" s="138">
        <f t="shared" si="258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9"/>
        <v>0</v>
      </c>
      <c r="AC559" s="138">
        <f t="shared" si="260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4"/>
        <v>0</v>
      </c>
      <c r="AK559" s="137">
        <f t="shared" si="255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7">
        <f t="shared" si="234"/>
        <v>0</v>
      </c>
      <c r="W560" s="138">
        <f t="shared" si="236"/>
        <v>0</v>
      </c>
      <c r="X560" s="138">
        <f t="shared" si="257"/>
        <v>0</v>
      </c>
      <c r="Y560" s="138">
        <f t="shared" si="258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9"/>
        <v>0</v>
      </c>
      <c r="AC560" s="138">
        <f t="shared" si="260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4"/>
        <v>0</v>
      </c>
      <c r="AK560" s="137">
        <f t="shared" si="255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7">
        <f t="shared" si="234"/>
        <v>0</v>
      </c>
      <c r="W561" s="138">
        <f t="shared" si="236"/>
        <v>0</v>
      </c>
      <c r="X561" s="138">
        <f t="shared" si="257"/>
        <v>0</v>
      </c>
      <c r="Y561" s="138">
        <f t="shared" si="258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9"/>
        <v>0</v>
      </c>
      <c r="AC561" s="138">
        <f t="shared" si="260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4"/>
        <v>0</v>
      </c>
      <c r="AK561" s="137">
        <f t="shared" si="255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7">
        <f t="shared" si="234"/>
        <v>0</v>
      </c>
      <c r="W562" s="138">
        <f t="shared" si="236"/>
        <v>0</v>
      </c>
      <c r="X562" s="138">
        <f t="shared" si="257"/>
        <v>0</v>
      </c>
      <c r="Y562" s="138">
        <f t="shared" si="258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9"/>
        <v>0</v>
      </c>
      <c r="AC562" s="138">
        <f t="shared" si="260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4"/>
        <v>0</v>
      </c>
      <c r="AK562" s="137">
        <f t="shared" si="255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7">
        <f t="shared" si="234"/>
        <v>0</v>
      </c>
      <c r="W563" s="138">
        <f t="shared" si="236"/>
        <v>0</v>
      </c>
      <c r="X563" s="138">
        <f t="shared" si="257"/>
        <v>0</v>
      </c>
      <c r="Y563" s="138">
        <f t="shared" si="258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9"/>
        <v>0</v>
      </c>
      <c r="AC563" s="138">
        <f t="shared" si="260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4"/>
        <v>0</v>
      </c>
      <c r="AK563" s="137">
        <f t="shared" si="255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7">
        <f t="shared" si="234"/>
        <v>0</v>
      </c>
      <c r="W564" s="138">
        <f t="shared" si="236"/>
        <v>0</v>
      </c>
      <c r="X564" s="138">
        <f t="shared" si="257"/>
        <v>0</v>
      </c>
      <c r="Y564" s="138">
        <f t="shared" si="258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9"/>
        <v>0</v>
      </c>
      <c r="AC564" s="138">
        <f t="shared" si="260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4"/>
        <v>0</v>
      </c>
      <c r="AK564" s="137">
        <f t="shared" si="255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7">
        <f t="shared" si="234"/>
        <v>0</v>
      </c>
      <c r="W565" s="138">
        <f t="shared" si="236"/>
        <v>0</v>
      </c>
      <c r="X565" s="138">
        <f t="shared" si="257"/>
        <v>0</v>
      </c>
      <c r="Y565" s="138">
        <f t="shared" si="258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9"/>
        <v>0</v>
      </c>
      <c r="AC565" s="138">
        <f t="shared" si="260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4"/>
        <v>0</v>
      </c>
      <c r="AK565" s="137">
        <f t="shared" si="255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7">
        <f t="shared" si="234"/>
        <v>0</v>
      </c>
      <c r="W566" s="138">
        <f t="shared" si="236"/>
        <v>0</v>
      </c>
      <c r="X566" s="138">
        <f t="shared" si="257"/>
        <v>0</v>
      </c>
      <c r="Y566" s="138">
        <f t="shared" si="258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9"/>
        <v>0</v>
      </c>
      <c r="AC566" s="138">
        <f t="shared" si="260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4"/>
        <v>0</v>
      </c>
      <c r="AK566" s="137">
        <f t="shared" si="255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7">
        <f t="shared" si="234"/>
        <v>0</v>
      </c>
      <c r="W567" s="138">
        <f t="shared" si="236"/>
        <v>0</v>
      </c>
      <c r="X567" s="138">
        <f t="shared" si="257"/>
        <v>0</v>
      </c>
      <c r="Y567" s="138">
        <f t="shared" si="258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9"/>
        <v>0</v>
      </c>
      <c r="AC567" s="138">
        <f t="shared" si="260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4"/>
        <v>0</v>
      </c>
      <c r="AK567" s="137">
        <f t="shared" si="255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7">
        <f t="shared" si="234"/>
        <v>0</v>
      </c>
      <c r="W568" s="138">
        <f t="shared" si="236"/>
        <v>0</v>
      </c>
      <c r="X568" s="138">
        <f t="shared" si="257"/>
        <v>0</v>
      </c>
      <c r="Y568" s="138">
        <f t="shared" si="258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9"/>
        <v>0</v>
      </c>
      <c r="AC568" s="138">
        <f t="shared" si="260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4"/>
        <v>0</v>
      </c>
      <c r="AK568" s="137">
        <f t="shared" si="255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7">
        <f t="shared" si="234"/>
        <v>0</v>
      </c>
      <c r="W569" s="138">
        <f t="shared" si="236"/>
        <v>0</v>
      </c>
      <c r="X569" s="138">
        <f t="shared" si="257"/>
        <v>0</v>
      </c>
      <c r="Y569" s="138">
        <f t="shared" si="258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9"/>
        <v>0</v>
      </c>
      <c r="AC569" s="138">
        <f t="shared" si="260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4"/>
        <v>0</v>
      </c>
      <c r="AK569" s="137">
        <f t="shared" si="255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7">
        <f t="shared" si="234"/>
        <v>0</v>
      </c>
      <c r="W570" s="138">
        <f t="shared" si="236"/>
        <v>0</v>
      </c>
      <c r="X570" s="138">
        <f t="shared" si="257"/>
        <v>0</v>
      </c>
      <c r="Y570" s="138">
        <f t="shared" si="258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9"/>
        <v>0</v>
      </c>
      <c r="AC570" s="138">
        <f t="shared" si="260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4"/>
        <v>0</v>
      </c>
      <c r="AK570" s="137">
        <f t="shared" si="255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7">
        <f t="shared" si="234"/>
        <v>0</v>
      </c>
      <c r="W571" s="138">
        <f t="shared" si="236"/>
        <v>0</v>
      </c>
      <c r="X571" s="138">
        <f t="shared" si="257"/>
        <v>0</v>
      </c>
      <c r="Y571" s="138">
        <f t="shared" si="258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9"/>
        <v>0</v>
      </c>
      <c r="AC571" s="138">
        <f t="shared" si="260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4"/>
        <v>0</v>
      </c>
      <c r="AK571" s="137">
        <f t="shared" si="255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7">
        <f t="shared" si="234"/>
        <v>0</v>
      </c>
      <c r="W572" s="138">
        <f t="shared" si="236"/>
        <v>0</v>
      </c>
      <c r="X572" s="138">
        <f t="shared" si="257"/>
        <v>0</v>
      </c>
      <c r="Y572" s="138">
        <f t="shared" si="258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9"/>
        <v>0</v>
      </c>
      <c r="AC572" s="138">
        <f t="shared" si="260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4"/>
        <v>0</v>
      </c>
      <c r="AK572" s="137">
        <f t="shared" si="255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7">
        <f t="shared" si="234"/>
        <v>0</v>
      </c>
      <c r="W573" s="138">
        <f t="shared" si="236"/>
        <v>0</v>
      </c>
      <c r="X573" s="138">
        <f t="shared" si="257"/>
        <v>0</v>
      </c>
      <c r="Y573" s="138">
        <f t="shared" si="258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9"/>
        <v>0</v>
      </c>
      <c r="AC573" s="138">
        <f t="shared" si="260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4"/>
        <v>0</v>
      </c>
      <c r="AK573" s="137">
        <f t="shared" si="255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7">
        <f t="shared" si="234"/>
        <v>0</v>
      </c>
      <c r="W574" s="138">
        <f t="shared" si="236"/>
        <v>0</v>
      </c>
      <c r="X574" s="138">
        <f t="shared" si="257"/>
        <v>0</v>
      </c>
      <c r="Y574" s="138">
        <f t="shared" si="258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9"/>
        <v>0</v>
      </c>
      <c r="AC574" s="138">
        <f t="shared" si="260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4"/>
        <v>0</v>
      </c>
      <c r="AK574" s="137">
        <f t="shared" si="255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7">
        <f t="shared" si="234"/>
        <v>0</v>
      </c>
      <c r="W575" s="138">
        <f t="shared" si="236"/>
        <v>0</v>
      </c>
      <c r="X575" s="138">
        <f t="shared" si="257"/>
        <v>0</v>
      </c>
      <c r="Y575" s="138">
        <f t="shared" si="258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9"/>
        <v>0</v>
      </c>
      <c r="AC575" s="138">
        <f t="shared" si="260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4"/>
        <v>0</v>
      </c>
      <c r="AK575" s="137">
        <f t="shared" si="255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7">
        <f t="shared" si="234"/>
        <v>0</v>
      </c>
      <c r="W576" s="138">
        <f t="shared" si="236"/>
        <v>0</v>
      </c>
      <c r="X576" s="138">
        <f t="shared" si="257"/>
        <v>0</v>
      </c>
      <c r="Y576" s="138">
        <f t="shared" si="258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9"/>
        <v>0</v>
      </c>
      <c r="AC576" s="138">
        <f t="shared" si="260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4"/>
        <v>0</v>
      </c>
      <c r="AK576" s="137">
        <f t="shared" si="255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7">
        <f t="shared" si="234"/>
        <v>0</v>
      </c>
      <c r="W577" s="138">
        <f t="shared" si="236"/>
        <v>0</v>
      </c>
      <c r="X577" s="138">
        <f t="shared" si="257"/>
        <v>0</v>
      </c>
      <c r="Y577" s="138">
        <f t="shared" si="258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9"/>
        <v>0</v>
      </c>
      <c r="AC577" s="138">
        <f t="shared" si="260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4"/>
        <v>0</v>
      </c>
      <c r="AK577" s="137">
        <f t="shared" si="255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7">
        <f t="shared" si="234"/>
        <v>0</v>
      </c>
      <c r="W578" s="138">
        <f t="shared" si="236"/>
        <v>0</v>
      </c>
      <c r="X578" s="138">
        <f t="shared" si="257"/>
        <v>0</v>
      </c>
      <c r="Y578" s="138">
        <f t="shared" si="258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9"/>
        <v>0</v>
      </c>
      <c r="AC578" s="138">
        <f t="shared" si="260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4"/>
        <v>0</v>
      </c>
      <c r="AK578" s="137">
        <f t="shared" si="255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7"/>
        <v>0</v>
      </c>
      <c r="Y579" s="138">
        <f t="shared" si="258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9"/>
        <v>0</v>
      </c>
      <c r="AC579" s="138">
        <f t="shared" si="260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4"/>
        <v>0</v>
      </c>
      <c r="AK579" s="137">
        <f t="shared" si="255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7"/>
        <v>0</v>
      </c>
      <c r="Y580" s="138">
        <f t="shared" si="258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9"/>
        <v>0</v>
      </c>
      <c r="AC580" s="138">
        <f t="shared" si="260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4"/>
        <v>0</v>
      </c>
      <c r="AK580" s="137">
        <f t="shared" si="255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7">
        <f t="shared" si="263"/>
        <v>0</v>
      </c>
      <c r="W581" s="138">
        <f t="shared" si="265"/>
        <v>0</v>
      </c>
      <c r="X581" s="138">
        <f t="shared" si="257"/>
        <v>0</v>
      </c>
      <c r="Y581" s="138">
        <f t="shared" si="258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9"/>
        <v>0</v>
      </c>
      <c r="AC581" s="138">
        <f t="shared" si="260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3">IF(B581=0,0,IF(NOT(I581=0),I581,AJ580))</f>
        <v>0</v>
      </c>
      <c r="AK581" s="137">
        <f t="shared" ref="AK581:AK644" si="284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7">
        <f t="shared" si="263"/>
        <v>0</v>
      </c>
      <c r="W582" s="138">
        <f t="shared" si="265"/>
        <v>0</v>
      </c>
      <c r="X582" s="138">
        <f t="shared" si="257"/>
        <v>0</v>
      </c>
      <c r="Y582" s="138">
        <f t="shared" si="258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9"/>
        <v>0</v>
      </c>
      <c r="AC582" s="138">
        <f t="shared" si="260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3"/>
        <v>0</v>
      </c>
      <c r="AK582" s="137">
        <f t="shared" si="284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7">
        <f t="shared" si="263"/>
        <v>0</v>
      </c>
      <c r="W583" s="138">
        <f t="shared" si="265"/>
        <v>0</v>
      </c>
      <c r="X583" s="138">
        <f t="shared" si="257"/>
        <v>0</v>
      </c>
      <c r="Y583" s="138">
        <f t="shared" si="258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9"/>
        <v>0</v>
      </c>
      <c r="AC583" s="138">
        <f t="shared" si="260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3"/>
        <v>0</v>
      </c>
      <c r="AK583" s="137">
        <f t="shared" si="284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7">
        <f t="shared" si="263"/>
        <v>0</v>
      </c>
      <c r="W584" s="138">
        <f t="shared" si="265"/>
        <v>0</v>
      </c>
      <c r="X584" s="138">
        <f t="shared" si="257"/>
        <v>0</v>
      </c>
      <c r="Y584" s="138">
        <f t="shared" si="258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9"/>
        <v>0</v>
      </c>
      <c r="AC584" s="138">
        <f t="shared" si="260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3"/>
        <v>0</v>
      </c>
      <c r="AK584" s="137">
        <f t="shared" si="284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7">
        <f t="shared" si="263"/>
        <v>0</v>
      </c>
      <c r="W585" s="138">
        <f t="shared" si="265"/>
        <v>0</v>
      </c>
      <c r="X585" s="138">
        <f t="shared" si="257"/>
        <v>0</v>
      </c>
      <c r="Y585" s="138">
        <f t="shared" si="258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9"/>
        <v>0</v>
      </c>
      <c r="AC585" s="138">
        <f t="shared" si="260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3"/>
        <v>0</v>
      </c>
      <c r="AK585" s="137">
        <f t="shared" si="284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7">
        <f t="shared" si="263"/>
        <v>0</v>
      </c>
      <c r="W586" s="138">
        <f t="shared" si="265"/>
        <v>0</v>
      </c>
      <c r="X586" s="138">
        <f t="shared" ref="X586:X649" si="286">IF($G586=0,0,E586)</f>
        <v>0</v>
      </c>
      <c r="Y586" s="138">
        <f t="shared" ref="Y586:Y649" si="287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8">IF($G586=0,0,E587)</f>
        <v>0</v>
      </c>
      <c r="AC586" s="138">
        <f t="shared" ref="AC586:AC649" si="289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3"/>
        <v>0</v>
      </c>
      <c r="AK586" s="137">
        <f t="shared" si="284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7">
        <f t="shared" si="263"/>
        <v>0</v>
      </c>
      <c r="W587" s="138">
        <f t="shared" si="265"/>
        <v>0</v>
      </c>
      <c r="X587" s="138">
        <f t="shared" si="286"/>
        <v>0</v>
      </c>
      <c r="Y587" s="138">
        <f t="shared" si="287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8"/>
        <v>0</v>
      </c>
      <c r="AC587" s="138">
        <f t="shared" si="289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3"/>
        <v>0</v>
      </c>
      <c r="AK587" s="137">
        <f t="shared" si="284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7">
        <f t="shared" si="263"/>
        <v>0</v>
      </c>
      <c r="W588" s="138">
        <f t="shared" si="265"/>
        <v>0</v>
      </c>
      <c r="X588" s="138">
        <f t="shared" si="286"/>
        <v>0</v>
      </c>
      <c r="Y588" s="138">
        <f t="shared" si="287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8"/>
        <v>0</v>
      </c>
      <c r="AC588" s="138">
        <f t="shared" si="289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3"/>
        <v>0</v>
      </c>
      <c r="AK588" s="137">
        <f t="shared" si="284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7">
        <f t="shared" si="263"/>
        <v>0</v>
      </c>
      <c r="W589" s="138">
        <f t="shared" si="265"/>
        <v>0</v>
      </c>
      <c r="X589" s="138">
        <f t="shared" si="286"/>
        <v>0</v>
      </c>
      <c r="Y589" s="138">
        <f t="shared" si="287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8"/>
        <v>0</v>
      </c>
      <c r="AC589" s="138">
        <f t="shared" si="289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3"/>
        <v>0</v>
      </c>
      <c r="AK589" s="137">
        <f t="shared" si="284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7">
        <f t="shared" si="263"/>
        <v>0</v>
      </c>
      <c r="W590" s="138">
        <f t="shared" si="265"/>
        <v>0</v>
      </c>
      <c r="X590" s="138">
        <f t="shared" si="286"/>
        <v>0</v>
      </c>
      <c r="Y590" s="138">
        <f t="shared" si="287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8"/>
        <v>0</v>
      </c>
      <c r="AC590" s="138">
        <f t="shared" si="289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3"/>
        <v>0</v>
      </c>
      <c r="AK590" s="137">
        <f t="shared" si="284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7">
        <f t="shared" si="263"/>
        <v>0</v>
      </c>
      <c r="W591" s="138">
        <f t="shared" si="265"/>
        <v>0</v>
      </c>
      <c r="X591" s="138">
        <f t="shared" si="286"/>
        <v>0</v>
      </c>
      <c r="Y591" s="138">
        <f t="shared" si="287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8"/>
        <v>0</v>
      </c>
      <c r="AC591" s="138">
        <f t="shared" si="289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3"/>
        <v>0</v>
      </c>
      <c r="AK591" s="137">
        <f t="shared" si="284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7">
        <f t="shared" si="263"/>
        <v>0</v>
      </c>
      <c r="W592" s="138">
        <f t="shared" si="265"/>
        <v>0</v>
      </c>
      <c r="X592" s="138">
        <f t="shared" si="286"/>
        <v>0</v>
      </c>
      <c r="Y592" s="138">
        <f t="shared" si="287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8"/>
        <v>0</v>
      </c>
      <c r="AC592" s="138">
        <f t="shared" si="289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3"/>
        <v>0</v>
      </c>
      <c r="AK592" s="137">
        <f t="shared" si="284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7">
        <f t="shared" si="263"/>
        <v>0</v>
      </c>
      <c r="W593" s="138">
        <f t="shared" si="265"/>
        <v>0</v>
      </c>
      <c r="X593" s="138">
        <f t="shared" si="286"/>
        <v>0</v>
      </c>
      <c r="Y593" s="138">
        <f t="shared" si="287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8"/>
        <v>0</v>
      </c>
      <c r="AC593" s="138">
        <f t="shared" si="289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3"/>
        <v>0</v>
      </c>
      <c r="AK593" s="137">
        <f t="shared" si="284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7">
        <f t="shared" si="263"/>
        <v>0</v>
      </c>
      <c r="W594" s="138">
        <f t="shared" si="265"/>
        <v>0</v>
      </c>
      <c r="X594" s="138">
        <f t="shared" si="286"/>
        <v>0</v>
      </c>
      <c r="Y594" s="138">
        <f t="shared" si="287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8"/>
        <v>0</v>
      </c>
      <c r="AC594" s="138">
        <f t="shared" si="289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3"/>
        <v>0</v>
      </c>
      <c r="AK594" s="137">
        <f t="shared" si="284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7">
        <f t="shared" si="263"/>
        <v>0</v>
      </c>
      <c r="W595" s="138">
        <f t="shared" si="265"/>
        <v>0</v>
      </c>
      <c r="X595" s="138">
        <f t="shared" si="286"/>
        <v>0</v>
      </c>
      <c r="Y595" s="138">
        <f t="shared" si="287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8"/>
        <v>0</v>
      </c>
      <c r="AC595" s="138">
        <f t="shared" si="289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3"/>
        <v>0</v>
      </c>
      <c r="AK595" s="137">
        <f t="shared" si="284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7">
        <f t="shared" si="263"/>
        <v>0</v>
      </c>
      <c r="W596" s="138">
        <f t="shared" si="265"/>
        <v>0</v>
      </c>
      <c r="X596" s="138">
        <f t="shared" si="286"/>
        <v>0</v>
      </c>
      <c r="Y596" s="138">
        <f t="shared" si="287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8"/>
        <v>0</v>
      </c>
      <c r="AC596" s="138">
        <f t="shared" si="289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3"/>
        <v>0</v>
      </c>
      <c r="AK596" s="137">
        <f t="shared" si="284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7">
        <f t="shared" si="263"/>
        <v>0</v>
      </c>
      <c r="W597" s="138">
        <f t="shared" si="265"/>
        <v>0</v>
      </c>
      <c r="X597" s="138">
        <f t="shared" si="286"/>
        <v>0</v>
      </c>
      <c r="Y597" s="138">
        <f t="shared" si="287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8"/>
        <v>0</v>
      </c>
      <c r="AC597" s="138">
        <f t="shared" si="289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3"/>
        <v>0</v>
      </c>
      <c r="AK597" s="137">
        <f t="shared" si="284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7">
        <f t="shared" si="263"/>
        <v>0</v>
      </c>
      <c r="W598" s="138">
        <f t="shared" si="265"/>
        <v>0</v>
      </c>
      <c r="X598" s="138">
        <f t="shared" si="286"/>
        <v>0</v>
      </c>
      <c r="Y598" s="138">
        <f t="shared" si="287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8"/>
        <v>0</v>
      </c>
      <c r="AC598" s="138">
        <f t="shared" si="289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3"/>
        <v>0</v>
      </c>
      <c r="AK598" s="137">
        <f t="shared" si="284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7">
        <f t="shared" si="263"/>
        <v>0</v>
      </c>
      <c r="W599" s="138">
        <f t="shared" si="265"/>
        <v>0</v>
      </c>
      <c r="X599" s="138">
        <f t="shared" si="286"/>
        <v>0</v>
      </c>
      <c r="Y599" s="138">
        <f t="shared" si="287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8"/>
        <v>0</v>
      </c>
      <c r="AC599" s="138">
        <f t="shared" si="289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3"/>
        <v>0</v>
      </c>
      <c r="AK599" s="137">
        <f t="shared" si="284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7">
        <f t="shared" si="263"/>
        <v>0</v>
      </c>
      <c r="W600" s="138">
        <f t="shared" si="265"/>
        <v>0</v>
      </c>
      <c r="X600" s="138">
        <f t="shared" si="286"/>
        <v>0</v>
      </c>
      <c r="Y600" s="138">
        <f t="shared" si="287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8"/>
        <v>0</v>
      </c>
      <c r="AC600" s="138">
        <f t="shared" si="289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3"/>
        <v>0</v>
      </c>
      <c r="AK600" s="137">
        <f t="shared" si="284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7">
        <f t="shared" si="263"/>
        <v>0</v>
      </c>
      <c r="W601" s="138">
        <f t="shared" si="265"/>
        <v>0</v>
      </c>
      <c r="X601" s="138">
        <f t="shared" si="286"/>
        <v>0</v>
      </c>
      <c r="Y601" s="138">
        <f t="shared" si="287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8"/>
        <v>0</v>
      </c>
      <c r="AC601" s="138">
        <f t="shared" si="289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3"/>
        <v>0</v>
      </c>
      <c r="AK601" s="137">
        <f t="shared" si="284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7">
        <f t="shared" si="263"/>
        <v>0</v>
      </c>
      <c r="W602" s="138">
        <f t="shared" si="265"/>
        <v>0</v>
      </c>
      <c r="X602" s="138">
        <f t="shared" si="286"/>
        <v>0</v>
      </c>
      <c r="Y602" s="138">
        <f t="shared" si="287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8"/>
        <v>0</v>
      </c>
      <c r="AC602" s="138">
        <f t="shared" si="289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3"/>
        <v>0</v>
      </c>
      <c r="AK602" s="137">
        <f t="shared" si="284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7">
        <f t="shared" si="263"/>
        <v>0</v>
      </c>
      <c r="W603" s="138">
        <f t="shared" si="265"/>
        <v>0</v>
      </c>
      <c r="X603" s="138">
        <f t="shared" si="286"/>
        <v>0</v>
      </c>
      <c r="Y603" s="138">
        <f t="shared" si="287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8"/>
        <v>0</v>
      </c>
      <c r="AC603" s="138">
        <f t="shared" si="289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3"/>
        <v>0</v>
      </c>
      <c r="AK603" s="137">
        <f t="shared" si="284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7">
        <f t="shared" si="263"/>
        <v>0</v>
      </c>
      <c r="W604" s="138">
        <f t="shared" si="265"/>
        <v>0</v>
      </c>
      <c r="X604" s="138">
        <f t="shared" si="286"/>
        <v>0</v>
      </c>
      <c r="Y604" s="138">
        <f t="shared" si="287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8"/>
        <v>0</v>
      </c>
      <c r="AC604" s="138">
        <f t="shared" si="289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3"/>
        <v>0</v>
      </c>
      <c r="AK604" s="137">
        <f t="shared" si="284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7">
        <f t="shared" si="263"/>
        <v>0</v>
      </c>
      <c r="W605" s="138">
        <f t="shared" si="265"/>
        <v>0</v>
      </c>
      <c r="X605" s="138">
        <f t="shared" si="286"/>
        <v>0</v>
      </c>
      <c r="Y605" s="138">
        <f t="shared" si="287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8"/>
        <v>0</v>
      </c>
      <c r="AC605" s="138">
        <f t="shared" si="289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3"/>
        <v>0</v>
      </c>
      <c r="AK605" s="137">
        <f t="shared" si="284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7">
        <f t="shared" si="263"/>
        <v>0</v>
      </c>
      <c r="W606" s="138">
        <f t="shared" si="265"/>
        <v>0</v>
      </c>
      <c r="X606" s="138">
        <f t="shared" si="286"/>
        <v>0</v>
      </c>
      <c r="Y606" s="138">
        <f t="shared" si="287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8"/>
        <v>0</v>
      </c>
      <c r="AC606" s="138">
        <f t="shared" si="289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3"/>
        <v>0</v>
      </c>
      <c r="AK606" s="137">
        <f t="shared" si="284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7">
        <f t="shared" si="263"/>
        <v>0</v>
      </c>
      <c r="W607" s="138">
        <f t="shared" si="265"/>
        <v>0</v>
      </c>
      <c r="X607" s="138">
        <f t="shared" si="286"/>
        <v>0</v>
      </c>
      <c r="Y607" s="138">
        <f t="shared" si="287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8"/>
        <v>0</v>
      </c>
      <c r="AC607" s="138">
        <f t="shared" si="289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3"/>
        <v>0</v>
      </c>
      <c r="AK607" s="137">
        <f t="shared" si="284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7">
        <f t="shared" si="263"/>
        <v>0</v>
      </c>
      <c r="W608" s="138">
        <f t="shared" si="265"/>
        <v>0</v>
      </c>
      <c r="X608" s="138">
        <f t="shared" si="286"/>
        <v>0</v>
      </c>
      <c r="Y608" s="138">
        <f t="shared" si="287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8"/>
        <v>0</v>
      </c>
      <c r="AC608" s="138">
        <f t="shared" si="289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3"/>
        <v>0</v>
      </c>
      <c r="AK608" s="137">
        <f t="shared" si="284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7">
        <f t="shared" si="263"/>
        <v>0</v>
      </c>
      <c r="W609" s="138">
        <f t="shared" si="265"/>
        <v>0</v>
      </c>
      <c r="X609" s="138">
        <f t="shared" si="286"/>
        <v>0</v>
      </c>
      <c r="Y609" s="138">
        <f t="shared" si="287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8"/>
        <v>0</v>
      </c>
      <c r="AC609" s="138">
        <f t="shared" si="289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3"/>
        <v>0</v>
      </c>
      <c r="AK609" s="137">
        <f t="shared" si="284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7">
        <f t="shared" si="263"/>
        <v>0</v>
      </c>
      <c r="W610" s="138">
        <f t="shared" si="265"/>
        <v>0</v>
      </c>
      <c r="X610" s="138">
        <f t="shared" si="286"/>
        <v>0</v>
      </c>
      <c r="Y610" s="138">
        <f t="shared" si="287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8"/>
        <v>0</v>
      </c>
      <c r="AC610" s="138">
        <f t="shared" si="289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3"/>
        <v>0</v>
      </c>
      <c r="AK610" s="137">
        <f t="shared" si="284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7">
        <f t="shared" si="263"/>
        <v>0</v>
      </c>
      <c r="W611" s="138">
        <f t="shared" si="265"/>
        <v>0</v>
      </c>
      <c r="X611" s="138">
        <f t="shared" si="286"/>
        <v>0</v>
      </c>
      <c r="Y611" s="138">
        <f t="shared" si="287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8"/>
        <v>0</v>
      </c>
      <c r="AC611" s="138">
        <f t="shared" si="289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3"/>
        <v>0</v>
      </c>
      <c r="AK611" s="137">
        <f t="shared" si="284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7">
        <f t="shared" si="263"/>
        <v>0</v>
      </c>
      <c r="W612" s="138">
        <f t="shared" si="265"/>
        <v>0</v>
      </c>
      <c r="X612" s="138">
        <f t="shared" si="286"/>
        <v>0</v>
      </c>
      <c r="Y612" s="138">
        <f t="shared" si="287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8"/>
        <v>0</v>
      </c>
      <c r="AC612" s="138">
        <f t="shared" si="289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3"/>
        <v>0</v>
      </c>
      <c r="AK612" s="137">
        <f t="shared" si="284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7">
        <f t="shared" si="263"/>
        <v>0</v>
      </c>
      <c r="W613" s="138">
        <f t="shared" si="265"/>
        <v>0</v>
      </c>
      <c r="X613" s="138">
        <f t="shared" si="286"/>
        <v>0</v>
      </c>
      <c r="Y613" s="138">
        <f t="shared" si="287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8"/>
        <v>0</v>
      </c>
      <c r="AC613" s="138">
        <f t="shared" si="289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3"/>
        <v>0</v>
      </c>
      <c r="AK613" s="137">
        <f t="shared" si="284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7">
        <f t="shared" si="263"/>
        <v>0</v>
      </c>
      <c r="W614" s="138">
        <f t="shared" si="265"/>
        <v>0</v>
      </c>
      <c r="X614" s="138">
        <f t="shared" si="286"/>
        <v>0</v>
      </c>
      <c r="Y614" s="138">
        <f t="shared" si="287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8"/>
        <v>0</v>
      </c>
      <c r="AC614" s="138">
        <f t="shared" si="289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3"/>
        <v>0</v>
      </c>
      <c r="AK614" s="137">
        <f t="shared" si="284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7">
        <f t="shared" si="263"/>
        <v>0</v>
      </c>
      <c r="W615" s="138">
        <f t="shared" si="265"/>
        <v>0</v>
      </c>
      <c r="X615" s="138">
        <f t="shared" si="286"/>
        <v>0</v>
      </c>
      <c r="Y615" s="138">
        <f t="shared" si="287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8"/>
        <v>0</v>
      </c>
      <c r="AC615" s="138">
        <f t="shared" si="289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3"/>
        <v>0</v>
      </c>
      <c r="AK615" s="137">
        <f t="shared" si="284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7">
        <f t="shared" si="263"/>
        <v>0</v>
      </c>
      <c r="W616" s="138">
        <f t="shared" si="265"/>
        <v>0</v>
      </c>
      <c r="X616" s="138">
        <f t="shared" si="286"/>
        <v>0</v>
      </c>
      <c r="Y616" s="138">
        <f t="shared" si="287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8"/>
        <v>0</v>
      </c>
      <c r="AC616" s="138">
        <f t="shared" si="289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3"/>
        <v>0</v>
      </c>
      <c r="AK616" s="137">
        <f t="shared" si="284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7">
        <f t="shared" si="263"/>
        <v>0</v>
      </c>
      <c r="W617" s="138">
        <f t="shared" si="265"/>
        <v>0</v>
      </c>
      <c r="X617" s="138">
        <f t="shared" si="286"/>
        <v>0</v>
      </c>
      <c r="Y617" s="138">
        <f t="shared" si="287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8"/>
        <v>0</v>
      </c>
      <c r="AC617" s="138">
        <f t="shared" si="289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3"/>
        <v>0</v>
      </c>
      <c r="AK617" s="137">
        <f t="shared" si="284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7">
        <f t="shared" si="263"/>
        <v>0</v>
      </c>
      <c r="W618" s="138">
        <f t="shared" si="265"/>
        <v>0</v>
      </c>
      <c r="X618" s="138">
        <f t="shared" si="286"/>
        <v>0</v>
      </c>
      <c r="Y618" s="138">
        <f t="shared" si="287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8"/>
        <v>0</v>
      </c>
      <c r="AC618" s="138">
        <f t="shared" si="289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3"/>
        <v>0</v>
      </c>
      <c r="AK618" s="137">
        <f t="shared" si="284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7">
        <f t="shared" si="263"/>
        <v>0</v>
      </c>
      <c r="W619" s="138">
        <f t="shared" si="265"/>
        <v>0</v>
      </c>
      <c r="X619" s="138">
        <f t="shared" si="286"/>
        <v>0</v>
      </c>
      <c r="Y619" s="138">
        <f t="shared" si="287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8"/>
        <v>0</v>
      </c>
      <c r="AC619" s="138">
        <f t="shared" si="289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3"/>
        <v>0</v>
      </c>
      <c r="AK619" s="137">
        <f t="shared" si="284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7">
        <f t="shared" si="263"/>
        <v>0</v>
      </c>
      <c r="W620" s="138">
        <f t="shared" si="265"/>
        <v>0</v>
      </c>
      <c r="X620" s="138">
        <f t="shared" si="286"/>
        <v>0</v>
      </c>
      <c r="Y620" s="138">
        <f t="shared" si="287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8"/>
        <v>0</v>
      </c>
      <c r="AC620" s="138">
        <f t="shared" si="289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3"/>
        <v>0</v>
      </c>
      <c r="AK620" s="137">
        <f t="shared" si="284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7">
        <f t="shared" si="263"/>
        <v>0</v>
      </c>
      <c r="W621" s="138">
        <f t="shared" si="265"/>
        <v>0</v>
      </c>
      <c r="X621" s="138">
        <f t="shared" si="286"/>
        <v>0</v>
      </c>
      <c r="Y621" s="138">
        <f t="shared" si="287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8"/>
        <v>0</v>
      </c>
      <c r="AC621" s="138">
        <f t="shared" si="289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3"/>
        <v>0</v>
      </c>
      <c r="AK621" s="137">
        <f t="shared" si="284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7">
        <f t="shared" si="263"/>
        <v>0</v>
      </c>
      <c r="W622" s="138">
        <f t="shared" si="265"/>
        <v>0</v>
      </c>
      <c r="X622" s="138">
        <f t="shared" si="286"/>
        <v>0</v>
      </c>
      <c r="Y622" s="138">
        <f t="shared" si="287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8"/>
        <v>0</v>
      </c>
      <c r="AC622" s="138">
        <f t="shared" si="289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3"/>
        <v>0</v>
      </c>
      <c r="AK622" s="137">
        <f t="shared" si="284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7">
        <f t="shared" si="263"/>
        <v>0</v>
      </c>
      <c r="W623" s="138">
        <f t="shared" si="265"/>
        <v>0</v>
      </c>
      <c r="X623" s="138">
        <f t="shared" si="286"/>
        <v>0</v>
      </c>
      <c r="Y623" s="138">
        <f t="shared" si="287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8"/>
        <v>0</v>
      </c>
      <c r="AC623" s="138">
        <f t="shared" si="289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3"/>
        <v>0</v>
      </c>
      <c r="AK623" s="137">
        <f t="shared" si="284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7">
        <f t="shared" si="263"/>
        <v>0</v>
      </c>
      <c r="W624" s="138">
        <f t="shared" si="265"/>
        <v>0</v>
      </c>
      <c r="X624" s="138">
        <f t="shared" si="286"/>
        <v>0</v>
      </c>
      <c r="Y624" s="138">
        <f t="shared" si="287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8"/>
        <v>0</v>
      </c>
      <c r="AC624" s="138">
        <f t="shared" si="289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3"/>
        <v>0</v>
      </c>
      <c r="AK624" s="137">
        <f t="shared" si="284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7">
        <f t="shared" si="263"/>
        <v>0</v>
      </c>
      <c r="W625" s="138">
        <f t="shared" si="265"/>
        <v>0</v>
      </c>
      <c r="X625" s="138">
        <f t="shared" si="286"/>
        <v>0</v>
      </c>
      <c r="Y625" s="138">
        <f t="shared" si="287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8"/>
        <v>0</v>
      </c>
      <c r="AC625" s="138">
        <f t="shared" si="289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3"/>
        <v>0</v>
      </c>
      <c r="AK625" s="137">
        <f t="shared" si="284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7">
        <f t="shared" si="263"/>
        <v>0</v>
      </c>
      <c r="W626" s="138">
        <f t="shared" si="265"/>
        <v>0</v>
      </c>
      <c r="X626" s="138">
        <f t="shared" si="286"/>
        <v>0</v>
      </c>
      <c r="Y626" s="138">
        <f t="shared" si="287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8"/>
        <v>0</v>
      </c>
      <c r="AC626" s="138">
        <f t="shared" si="289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3"/>
        <v>0</v>
      </c>
      <c r="AK626" s="137">
        <f t="shared" si="284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7">
        <f t="shared" si="263"/>
        <v>0</v>
      </c>
      <c r="W627" s="138">
        <f t="shared" si="265"/>
        <v>0</v>
      </c>
      <c r="X627" s="138">
        <f t="shared" si="286"/>
        <v>0</v>
      </c>
      <c r="Y627" s="138">
        <f t="shared" si="287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8"/>
        <v>0</v>
      </c>
      <c r="AC627" s="138">
        <f t="shared" si="289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3"/>
        <v>0</v>
      </c>
      <c r="AK627" s="137">
        <f t="shared" si="284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7">
        <f t="shared" si="263"/>
        <v>0</v>
      </c>
      <c r="W628" s="138">
        <f t="shared" si="265"/>
        <v>0</v>
      </c>
      <c r="X628" s="138">
        <f t="shared" si="286"/>
        <v>0</v>
      </c>
      <c r="Y628" s="138">
        <f t="shared" si="287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8"/>
        <v>0</v>
      </c>
      <c r="AC628" s="138">
        <f t="shared" si="289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3"/>
        <v>0</v>
      </c>
      <c r="AK628" s="137">
        <f t="shared" si="284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7">
        <f t="shared" si="263"/>
        <v>0</v>
      </c>
      <c r="W629" s="138">
        <f t="shared" si="265"/>
        <v>0</v>
      </c>
      <c r="X629" s="138">
        <f t="shared" si="286"/>
        <v>0</v>
      </c>
      <c r="Y629" s="138">
        <f t="shared" si="287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8"/>
        <v>0</v>
      </c>
      <c r="AC629" s="138">
        <f t="shared" si="289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3"/>
        <v>0</v>
      </c>
      <c r="AK629" s="137">
        <f t="shared" si="284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7">
        <f t="shared" si="263"/>
        <v>0</v>
      </c>
      <c r="W630" s="138">
        <f t="shared" si="265"/>
        <v>0</v>
      </c>
      <c r="X630" s="138">
        <f t="shared" si="286"/>
        <v>0</v>
      </c>
      <c r="Y630" s="138">
        <f t="shared" si="287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8"/>
        <v>0</v>
      </c>
      <c r="AC630" s="138">
        <f t="shared" si="289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3"/>
        <v>0</v>
      </c>
      <c r="AK630" s="137">
        <f t="shared" si="284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7">
        <f t="shared" si="263"/>
        <v>0</v>
      </c>
      <c r="W631" s="138">
        <f t="shared" si="265"/>
        <v>0</v>
      </c>
      <c r="X631" s="138">
        <f t="shared" si="286"/>
        <v>0</v>
      </c>
      <c r="Y631" s="138">
        <f t="shared" si="287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8"/>
        <v>0</v>
      </c>
      <c r="AC631" s="138">
        <f t="shared" si="289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3"/>
        <v>0</v>
      </c>
      <c r="AK631" s="137">
        <f t="shared" si="284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7">
        <f t="shared" si="263"/>
        <v>0</v>
      </c>
      <c r="W632" s="138">
        <f t="shared" si="265"/>
        <v>0</v>
      </c>
      <c r="X632" s="138">
        <f t="shared" si="286"/>
        <v>0</v>
      </c>
      <c r="Y632" s="138">
        <f t="shared" si="287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8"/>
        <v>0</v>
      </c>
      <c r="AC632" s="138">
        <f t="shared" si="289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3"/>
        <v>0</v>
      </c>
      <c r="AK632" s="137">
        <f t="shared" si="284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7">
        <f t="shared" si="263"/>
        <v>0</v>
      </c>
      <c r="W633" s="138">
        <f t="shared" si="265"/>
        <v>0</v>
      </c>
      <c r="X633" s="138">
        <f t="shared" si="286"/>
        <v>0</v>
      </c>
      <c r="Y633" s="138">
        <f t="shared" si="287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8"/>
        <v>0</v>
      </c>
      <c r="AC633" s="138">
        <f t="shared" si="289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3"/>
        <v>0</v>
      </c>
      <c r="AK633" s="137">
        <f t="shared" si="284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7">
        <f t="shared" si="263"/>
        <v>0</v>
      </c>
      <c r="W634" s="138">
        <f t="shared" si="265"/>
        <v>0</v>
      </c>
      <c r="X634" s="138">
        <f t="shared" si="286"/>
        <v>0</v>
      </c>
      <c r="Y634" s="138">
        <f t="shared" si="287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8"/>
        <v>0</v>
      </c>
      <c r="AC634" s="138">
        <f t="shared" si="289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3"/>
        <v>0</v>
      </c>
      <c r="AK634" s="137">
        <f t="shared" si="284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7">
        <f t="shared" si="263"/>
        <v>0</v>
      </c>
      <c r="W635" s="138">
        <f t="shared" si="265"/>
        <v>0</v>
      </c>
      <c r="X635" s="138">
        <f t="shared" si="286"/>
        <v>0</v>
      </c>
      <c r="Y635" s="138">
        <f t="shared" si="287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8"/>
        <v>0</v>
      </c>
      <c r="AC635" s="138">
        <f t="shared" si="289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3"/>
        <v>0</v>
      </c>
      <c r="AK635" s="137">
        <f t="shared" si="284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7">
        <f t="shared" si="263"/>
        <v>0</v>
      </c>
      <c r="W636" s="138">
        <f t="shared" si="265"/>
        <v>0</v>
      </c>
      <c r="X636" s="138">
        <f t="shared" si="286"/>
        <v>0</v>
      </c>
      <c r="Y636" s="138">
        <f t="shared" si="287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8"/>
        <v>0</v>
      </c>
      <c r="AC636" s="138">
        <f t="shared" si="289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3"/>
        <v>0</v>
      </c>
      <c r="AK636" s="137">
        <f t="shared" si="284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7">
        <f t="shared" si="263"/>
        <v>0</v>
      </c>
      <c r="W637" s="138">
        <f t="shared" si="265"/>
        <v>0</v>
      </c>
      <c r="X637" s="138">
        <f t="shared" si="286"/>
        <v>0</v>
      </c>
      <c r="Y637" s="138">
        <f t="shared" si="287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8"/>
        <v>0</v>
      </c>
      <c r="AC637" s="138">
        <f t="shared" si="289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3"/>
        <v>0</v>
      </c>
      <c r="AK637" s="137">
        <f t="shared" si="284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7">
        <f t="shared" si="263"/>
        <v>0</v>
      </c>
      <c r="W638" s="138">
        <f t="shared" si="265"/>
        <v>0</v>
      </c>
      <c r="X638" s="138">
        <f t="shared" si="286"/>
        <v>0</v>
      </c>
      <c r="Y638" s="138">
        <f t="shared" si="287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8"/>
        <v>0</v>
      </c>
      <c r="AC638" s="138">
        <f t="shared" si="289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3"/>
        <v>0</v>
      </c>
      <c r="AK638" s="137">
        <f t="shared" si="284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7">
        <f t="shared" si="263"/>
        <v>0</v>
      </c>
      <c r="W639" s="138">
        <f t="shared" si="265"/>
        <v>0</v>
      </c>
      <c r="X639" s="138">
        <f t="shared" si="286"/>
        <v>0</v>
      </c>
      <c r="Y639" s="138">
        <f t="shared" si="287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8"/>
        <v>0</v>
      </c>
      <c r="AC639" s="138">
        <f t="shared" si="289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3"/>
        <v>0</v>
      </c>
      <c r="AK639" s="137">
        <f t="shared" si="284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7">
        <f t="shared" si="263"/>
        <v>0</v>
      </c>
      <c r="W640" s="138">
        <f t="shared" si="265"/>
        <v>0</v>
      </c>
      <c r="X640" s="138">
        <f t="shared" si="286"/>
        <v>0</v>
      </c>
      <c r="Y640" s="138">
        <f t="shared" si="287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8"/>
        <v>0</v>
      </c>
      <c r="AC640" s="138">
        <f t="shared" si="289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3"/>
        <v>0</v>
      </c>
      <c r="AK640" s="137">
        <f t="shared" si="284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7">
        <f t="shared" si="263"/>
        <v>0</v>
      </c>
      <c r="W641" s="138">
        <f t="shared" si="265"/>
        <v>0</v>
      </c>
      <c r="X641" s="138">
        <f t="shared" si="286"/>
        <v>0</v>
      </c>
      <c r="Y641" s="138">
        <f t="shared" si="287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8"/>
        <v>0</v>
      </c>
      <c r="AC641" s="138">
        <f t="shared" si="289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3"/>
        <v>0</v>
      </c>
      <c r="AK641" s="137">
        <f t="shared" si="284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7">
        <f t="shared" si="263"/>
        <v>0</v>
      </c>
      <c r="W642" s="138">
        <f t="shared" si="265"/>
        <v>0</v>
      </c>
      <c r="X642" s="138">
        <f t="shared" si="286"/>
        <v>0</v>
      </c>
      <c r="Y642" s="138">
        <f t="shared" si="287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8"/>
        <v>0</v>
      </c>
      <c r="AC642" s="138">
        <f t="shared" si="289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3"/>
        <v>0</v>
      </c>
      <c r="AK642" s="137">
        <f t="shared" si="284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6"/>
        <v>0</v>
      </c>
      <c r="Y643" s="138">
        <f t="shared" si="287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8"/>
        <v>0</v>
      </c>
      <c r="AC643" s="138">
        <f t="shared" si="289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3"/>
        <v>0</v>
      </c>
      <c r="AK643" s="137">
        <f t="shared" si="284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6"/>
        <v>0</v>
      </c>
      <c r="Y644" s="138">
        <f t="shared" si="287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8"/>
        <v>0</v>
      </c>
      <c r="AC644" s="138">
        <f t="shared" si="289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3"/>
        <v>0</v>
      </c>
      <c r="AK644" s="137">
        <f t="shared" si="284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7">
        <f t="shared" si="291"/>
        <v>0</v>
      </c>
      <c r="W645" s="138">
        <f t="shared" si="293"/>
        <v>0</v>
      </c>
      <c r="X645" s="138">
        <f t="shared" si="286"/>
        <v>0</v>
      </c>
      <c r="Y645" s="138">
        <f t="shared" si="287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8"/>
        <v>0</v>
      </c>
      <c r="AC645" s="138">
        <f t="shared" si="289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2">IF(B645=0,0,IF(NOT(I645=0),I645,AJ644))</f>
        <v>0</v>
      </c>
      <c r="AK645" s="137">
        <f t="shared" ref="AK645:AK708" si="313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7">
        <f t="shared" si="291"/>
        <v>0</v>
      </c>
      <c r="W646" s="138">
        <f t="shared" si="293"/>
        <v>0</v>
      </c>
      <c r="X646" s="138">
        <f t="shared" si="286"/>
        <v>0</v>
      </c>
      <c r="Y646" s="138">
        <f t="shared" si="287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8"/>
        <v>0</v>
      </c>
      <c r="AC646" s="138">
        <f t="shared" si="289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2"/>
        <v>0</v>
      </c>
      <c r="AK646" s="137">
        <f t="shared" si="313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7">
        <f t="shared" si="291"/>
        <v>0</v>
      </c>
      <c r="W647" s="138">
        <f t="shared" si="293"/>
        <v>0</v>
      </c>
      <c r="X647" s="138">
        <f t="shared" si="286"/>
        <v>0</v>
      </c>
      <c r="Y647" s="138">
        <f t="shared" si="287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8"/>
        <v>0</v>
      </c>
      <c r="AC647" s="138">
        <f t="shared" si="289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2"/>
        <v>0</v>
      </c>
      <c r="AK647" s="137">
        <f t="shared" si="313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7">
        <f t="shared" si="291"/>
        <v>0</v>
      </c>
      <c r="W648" s="138">
        <f t="shared" si="293"/>
        <v>0</v>
      </c>
      <c r="X648" s="138">
        <f t="shared" si="286"/>
        <v>0</v>
      </c>
      <c r="Y648" s="138">
        <f t="shared" si="287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8"/>
        <v>0</v>
      </c>
      <c r="AC648" s="138">
        <f t="shared" si="289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2"/>
        <v>0</v>
      </c>
      <c r="AK648" s="137">
        <f t="shared" si="313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7">
        <f t="shared" si="291"/>
        <v>0</v>
      </c>
      <c r="W649" s="138">
        <f t="shared" si="293"/>
        <v>0</v>
      </c>
      <c r="X649" s="138">
        <f t="shared" si="286"/>
        <v>0</v>
      </c>
      <c r="Y649" s="138">
        <f t="shared" si="287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8"/>
        <v>0</v>
      </c>
      <c r="AC649" s="138">
        <f t="shared" si="289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2"/>
        <v>0</v>
      </c>
      <c r="AK649" s="137">
        <f t="shared" si="313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7">
        <f t="shared" si="291"/>
        <v>0</v>
      </c>
      <c r="W650" s="138">
        <f t="shared" si="293"/>
        <v>0</v>
      </c>
      <c r="X650" s="138">
        <f t="shared" ref="X650:X713" si="315">IF($G650=0,0,E650)</f>
        <v>0</v>
      </c>
      <c r="Y650" s="138">
        <f t="shared" ref="Y650:Y713" si="316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7">IF($G650=0,0,E651)</f>
        <v>0</v>
      </c>
      <c r="AC650" s="138">
        <f t="shared" ref="AC650:AC713" si="318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2"/>
        <v>0</v>
      </c>
      <c r="AK650" s="137">
        <f t="shared" si="313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7">
        <f t="shared" si="291"/>
        <v>0</v>
      </c>
      <c r="W651" s="138">
        <f t="shared" si="293"/>
        <v>0</v>
      </c>
      <c r="X651" s="138">
        <f t="shared" si="315"/>
        <v>0</v>
      </c>
      <c r="Y651" s="138">
        <f t="shared" si="316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7"/>
        <v>0</v>
      </c>
      <c r="AC651" s="138">
        <f t="shared" si="318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2"/>
        <v>0</v>
      </c>
      <c r="AK651" s="137">
        <f t="shared" si="313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7">
        <f t="shared" si="291"/>
        <v>0</v>
      </c>
      <c r="W652" s="138">
        <f t="shared" si="293"/>
        <v>0</v>
      </c>
      <c r="X652" s="138">
        <f t="shared" si="315"/>
        <v>0</v>
      </c>
      <c r="Y652" s="138">
        <f t="shared" si="316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7"/>
        <v>0</v>
      </c>
      <c r="AC652" s="138">
        <f t="shared" si="318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2"/>
        <v>0</v>
      </c>
      <c r="AK652" s="137">
        <f t="shared" si="313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7">
        <f t="shared" si="291"/>
        <v>0</v>
      </c>
      <c r="W653" s="138">
        <f t="shared" si="293"/>
        <v>0</v>
      </c>
      <c r="X653" s="138">
        <f t="shared" si="315"/>
        <v>0</v>
      </c>
      <c r="Y653" s="138">
        <f t="shared" si="316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7"/>
        <v>0</v>
      </c>
      <c r="AC653" s="138">
        <f t="shared" si="318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2"/>
        <v>0</v>
      </c>
      <c r="AK653" s="137">
        <f t="shared" si="313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7">
        <f t="shared" si="291"/>
        <v>0</v>
      </c>
      <c r="W654" s="138">
        <f t="shared" si="293"/>
        <v>0</v>
      </c>
      <c r="X654" s="138">
        <f t="shared" si="315"/>
        <v>0</v>
      </c>
      <c r="Y654" s="138">
        <f t="shared" si="316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7"/>
        <v>0</v>
      </c>
      <c r="AC654" s="138">
        <f t="shared" si="318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2"/>
        <v>0</v>
      </c>
      <c r="AK654" s="137">
        <f t="shared" si="313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7">
        <f t="shared" si="291"/>
        <v>0</v>
      </c>
      <c r="W655" s="138">
        <f t="shared" si="293"/>
        <v>0</v>
      </c>
      <c r="X655" s="138">
        <f t="shared" si="315"/>
        <v>0</v>
      </c>
      <c r="Y655" s="138">
        <f t="shared" si="316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7"/>
        <v>0</v>
      </c>
      <c r="AC655" s="138">
        <f t="shared" si="318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2"/>
        <v>0</v>
      </c>
      <c r="AK655" s="137">
        <f t="shared" si="313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7">
        <f t="shared" si="291"/>
        <v>0</v>
      </c>
      <c r="W656" s="138">
        <f t="shared" si="293"/>
        <v>0</v>
      </c>
      <c r="X656" s="138">
        <f t="shared" si="315"/>
        <v>0</v>
      </c>
      <c r="Y656" s="138">
        <f t="shared" si="316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7"/>
        <v>0</v>
      </c>
      <c r="AC656" s="138">
        <f t="shared" si="318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2"/>
        <v>0</v>
      </c>
      <c r="AK656" s="137">
        <f t="shared" si="313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7">
        <f t="shared" si="291"/>
        <v>0</v>
      </c>
      <c r="W657" s="138">
        <f t="shared" si="293"/>
        <v>0</v>
      </c>
      <c r="X657" s="138">
        <f t="shared" si="315"/>
        <v>0</v>
      </c>
      <c r="Y657" s="138">
        <f t="shared" si="316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7"/>
        <v>0</v>
      </c>
      <c r="AC657" s="138">
        <f t="shared" si="318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2"/>
        <v>0</v>
      </c>
      <c r="AK657" s="137">
        <f t="shared" si="313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7">
        <f t="shared" si="291"/>
        <v>0</v>
      </c>
      <c r="W658" s="138">
        <f t="shared" si="293"/>
        <v>0</v>
      </c>
      <c r="X658" s="138">
        <f t="shared" si="315"/>
        <v>0</v>
      </c>
      <c r="Y658" s="138">
        <f t="shared" si="316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7"/>
        <v>0</v>
      </c>
      <c r="AC658" s="138">
        <f t="shared" si="318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2"/>
        <v>0</v>
      </c>
      <c r="AK658" s="137">
        <f t="shared" si="313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7">
        <f t="shared" si="291"/>
        <v>0</v>
      </c>
      <c r="W659" s="138">
        <f t="shared" si="293"/>
        <v>0</v>
      </c>
      <c r="X659" s="138">
        <f t="shared" si="315"/>
        <v>0</v>
      </c>
      <c r="Y659" s="138">
        <f t="shared" si="316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7"/>
        <v>0</v>
      </c>
      <c r="AC659" s="138">
        <f t="shared" si="318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2"/>
        <v>0</v>
      </c>
      <c r="AK659" s="137">
        <f t="shared" si="313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7">
        <f t="shared" si="291"/>
        <v>0</v>
      </c>
      <c r="W660" s="138">
        <f t="shared" si="293"/>
        <v>0</v>
      </c>
      <c r="X660" s="138">
        <f t="shared" si="315"/>
        <v>0</v>
      </c>
      <c r="Y660" s="138">
        <f t="shared" si="316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7"/>
        <v>0</v>
      </c>
      <c r="AC660" s="138">
        <f t="shared" si="318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2"/>
        <v>0</v>
      </c>
      <c r="AK660" s="137">
        <f t="shared" si="313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7">
        <f t="shared" si="291"/>
        <v>0</v>
      </c>
      <c r="W661" s="138">
        <f t="shared" si="293"/>
        <v>0</v>
      </c>
      <c r="X661" s="138">
        <f t="shared" si="315"/>
        <v>0</v>
      </c>
      <c r="Y661" s="138">
        <f t="shared" si="316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7"/>
        <v>0</v>
      </c>
      <c r="AC661" s="138">
        <f t="shared" si="318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2"/>
        <v>0</v>
      </c>
      <c r="AK661" s="137">
        <f t="shared" si="313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7">
        <f t="shared" si="291"/>
        <v>0</v>
      </c>
      <c r="W662" s="138">
        <f t="shared" si="293"/>
        <v>0</v>
      </c>
      <c r="X662" s="138">
        <f t="shared" si="315"/>
        <v>0</v>
      </c>
      <c r="Y662" s="138">
        <f t="shared" si="316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7"/>
        <v>0</v>
      </c>
      <c r="AC662" s="138">
        <f t="shared" si="318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2"/>
        <v>0</v>
      </c>
      <c r="AK662" s="137">
        <f t="shared" si="313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7">
        <f t="shared" si="291"/>
        <v>0</v>
      </c>
      <c r="W663" s="138">
        <f t="shared" si="293"/>
        <v>0</v>
      </c>
      <c r="X663" s="138">
        <f t="shared" si="315"/>
        <v>0</v>
      </c>
      <c r="Y663" s="138">
        <f t="shared" si="316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7"/>
        <v>0</v>
      </c>
      <c r="AC663" s="138">
        <f t="shared" si="318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2"/>
        <v>0</v>
      </c>
      <c r="AK663" s="137">
        <f t="shared" si="313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7">
        <f t="shared" si="291"/>
        <v>0</v>
      </c>
      <c r="W664" s="138">
        <f t="shared" si="293"/>
        <v>0</v>
      </c>
      <c r="X664" s="138">
        <f t="shared" si="315"/>
        <v>0</v>
      </c>
      <c r="Y664" s="138">
        <f t="shared" si="316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7"/>
        <v>0</v>
      </c>
      <c r="AC664" s="138">
        <f t="shared" si="318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2"/>
        <v>0</v>
      </c>
      <c r="AK664" s="137">
        <f t="shared" si="313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7">
        <f t="shared" si="291"/>
        <v>0</v>
      </c>
      <c r="W665" s="138">
        <f t="shared" si="293"/>
        <v>0</v>
      </c>
      <c r="X665" s="138">
        <f t="shared" si="315"/>
        <v>0</v>
      </c>
      <c r="Y665" s="138">
        <f t="shared" si="316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7"/>
        <v>0</v>
      </c>
      <c r="AC665" s="138">
        <f t="shared" si="318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2"/>
        <v>0</v>
      </c>
      <c r="AK665" s="137">
        <f t="shared" si="313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7">
        <f t="shared" si="291"/>
        <v>0</v>
      </c>
      <c r="W666" s="138">
        <f t="shared" si="293"/>
        <v>0</v>
      </c>
      <c r="X666" s="138">
        <f t="shared" si="315"/>
        <v>0</v>
      </c>
      <c r="Y666" s="138">
        <f t="shared" si="316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7"/>
        <v>0</v>
      </c>
      <c r="AC666" s="138">
        <f t="shared" si="318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2"/>
        <v>0</v>
      </c>
      <c r="AK666" s="137">
        <f t="shared" si="313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7">
        <f t="shared" si="291"/>
        <v>0</v>
      </c>
      <c r="W667" s="138">
        <f t="shared" si="293"/>
        <v>0</v>
      </c>
      <c r="X667" s="138">
        <f t="shared" si="315"/>
        <v>0</v>
      </c>
      <c r="Y667" s="138">
        <f t="shared" si="316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7"/>
        <v>0</v>
      </c>
      <c r="AC667" s="138">
        <f t="shared" si="318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2"/>
        <v>0</v>
      </c>
      <c r="AK667" s="137">
        <f t="shared" si="313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7">
        <f t="shared" si="291"/>
        <v>0</v>
      </c>
      <c r="W668" s="138">
        <f t="shared" si="293"/>
        <v>0</v>
      </c>
      <c r="X668" s="138">
        <f t="shared" si="315"/>
        <v>0</v>
      </c>
      <c r="Y668" s="138">
        <f t="shared" si="316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7"/>
        <v>0</v>
      </c>
      <c r="AC668" s="138">
        <f t="shared" si="318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2"/>
        <v>0</v>
      </c>
      <c r="AK668" s="137">
        <f t="shared" si="313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7">
        <f t="shared" si="291"/>
        <v>0</v>
      </c>
      <c r="W669" s="138">
        <f t="shared" si="293"/>
        <v>0</v>
      </c>
      <c r="X669" s="138">
        <f t="shared" si="315"/>
        <v>0</v>
      </c>
      <c r="Y669" s="138">
        <f t="shared" si="316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7"/>
        <v>0</v>
      </c>
      <c r="AC669" s="138">
        <f t="shared" si="318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2"/>
        <v>0</v>
      </c>
      <c r="AK669" s="137">
        <f t="shared" si="313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7">
        <f t="shared" si="291"/>
        <v>0</v>
      </c>
      <c r="W670" s="138">
        <f t="shared" si="293"/>
        <v>0</v>
      </c>
      <c r="X670" s="138">
        <f t="shared" si="315"/>
        <v>0</v>
      </c>
      <c r="Y670" s="138">
        <f t="shared" si="316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7"/>
        <v>0</v>
      </c>
      <c r="AC670" s="138">
        <f t="shared" si="318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2"/>
        <v>0</v>
      </c>
      <c r="AK670" s="137">
        <f t="shared" si="313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7">
        <f t="shared" si="291"/>
        <v>0</v>
      </c>
      <c r="W671" s="138">
        <f t="shared" si="293"/>
        <v>0</v>
      </c>
      <c r="X671" s="138">
        <f t="shared" si="315"/>
        <v>0</v>
      </c>
      <c r="Y671" s="138">
        <f t="shared" si="316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7"/>
        <v>0</v>
      </c>
      <c r="AC671" s="138">
        <f t="shared" si="318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2"/>
        <v>0</v>
      </c>
      <c r="AK671" s="137">
        <f t="shared" si="313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7">
        <f t="shared" si="291"/>
        <v>0</v>
      </c>
      <c r="W672" s="138">
        <f t="shared" si="293"/>
        <v>0</v>
      </c>
      <c r="X672" s="138">
        <f t="shared" si="315"/>
        <v>0</v>
      </c>
      <c r="Y672" s="138">
        <f t="shared" si="316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7"/>
        <v>0</v>
      </c>
      <c r="AC672" s="138">
        <f t="shared" si="318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2"/>
        <v>0</v>
      </c>
      <c r="AK672" s="137">
        <f t="shared" si="313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7">
        <f t="shared" si="291"/>
        <v>0</v>
      </c>
      <c r="W673" s="138">
        <f t="shared" si="293"/>
        <v>0</v>
      </c>
      <c r="X673" s="138">
        <f t="shared" si="315"/>
        <v>0</v>
      </c>
      <c r="Y673" s="138">
        <f t="shared" si="316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7"/>
        <v>0</v>
      </c>
      <c r="AC673" s="138">
        <f t="shared" si="318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2"/>
        <v>0</v>
      </c>
      <c r="AK673" s="137">
        <f t="shared" si="313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7">
        <f t="shared" si="291"/>
        <v>0</v>
      </c>
      <c r="W674" s="138">
        <f t="shared" si="293"/>
        <v>0</v>
      </c>
      <c r="X674" s="138">
        <f t="shared" si="315"/>
        <v>0</v>
      </c>
      <c r="Y674" s="138">
        <f t="shared" si="316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7"/>
        <v>0</v>
      </c>
      <c r="AC674" s="138">
        <f t="shared" si="318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2"/>
        <v>0</v>
      </c>
      <c r="AK674" s="137">
        <f t="shared" si="313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7">
        <f t="shared" si="291"/>
        <v>0</v>
      </c>
      <c r="W675" s="138">
        <f t="shared" si="293"/>
        <v>0</v>
      </c>
      <c r="X675" s="138">
        <f t="shared" si="315"/>
        <v>0</v>
      </c>
      <c r="Y675" s="138">
        <f t="shared" si="316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7"/>
        <v>0</v>
      </c>
      <c r="AC675" s="138">
        <f t="shared" si="318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2"/>
        <v>0</v>
      </c>
      <c r="AK675" s="137">
        <f t="shared" si="313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7">
        <f t="shared" si="291"/>
        <v>0</v>
      </c>
      <c r="W676" s="138">
        <f t="shared" si="293"/>
        <v>0</v>
      </c>
      <c r="X676" s="138">
        <f t="shared" si="315"/>
        <v>0</v>
      </c>
      <c r="Y676" s="138">
        <f t="shared" si="316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7"/>
        <v>0</v>
      </c>
      <c r="AC676" s="138">
        <f t="shared" si="318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2"/>
        <v>0</v>
      </c>
      <c r="AK676" s="137">
        <f t="shared" si="313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7">
        <f t="shared" si="291"/>
        <v>0</v>
      </c>
      <c r="W677" s="138">
        <f t="shared" si="293"/>
        <v>0</v>
      </c>
      <c r="X677" s="138">
        <f t="shared" si="315"/>
        <v>0</v>
      </c>
      <c r="Y677" s="138">
        <f t="shared" si="316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7"/>
        <v>0</v>
      </c>
      <c r="AC677" s="138">
        <f t="shared" si="318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2"/>
        <v>0</v>
      </c>
      <c r="AK677" s="137">
        <f t="shared" si="313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7">
        <f t="shared" si="291"/>
        <v>0</v>
      </c>
      <c r="W678" s="138">
        <f t="shared" si="293"/>
        <v>0</v>
      </c>
      <c r="X678" s="138">
        <f t="shared" si="315"/>
        <v>0</v>
      </c>
      <c r="Y678" s="138">
        <f t="shared" si="316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7"/>
        <v>0</v>
      </c>
      <c r="AC678" s="138">
        <f t="shared" si="318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2"/>
        <v>0</v>
      </c>
      <c r="AK678" s="137">
        <f t="shared" si="313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7">
        <f t="shared" si="291"/>
        <v>0</v>
      </c>
      <c r="W679" s="138">
        <f t="shared" si="293"/>
        <v>0</v>
      </c>
      <c r="X679" s="138">
        <f t="shared" si="315"/>
        <v>0</v>
      </c>
      <c r="Y679" s="138">
        <f t="shared" si="316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7"/>
        <v>0</v>
      </c>
      <c r="AC679" s="138">
        <f t="shared" si="318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2"/>
        <v>0</v>
      </c>
      <c r="AK679" s="137">
        <f t="shared" si="313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7">
        <f t="shared" si="291"/>
        <v>0</v>
      </c>
      <c r="W680" s="138">
        <f t="shared" si="293"/>
        <v>0</v>
      </c>
      <c r="X680" s="138">
        <f t="shared" si="315"/>
        <v>0</v>
      </c>
      <c r="Y680" s="138">
        <f t="shared" si="316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7"/>
        <v>0</v>
      </c>
      <c r="AC680" s="138">
        <f t="shared" si="318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2"/>
        <v>0</v>
      </c>
      <c r="AK680" s="137">
        <f t="shared" si="313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7">
        <f t="shared" si="291"/>
        <v>0</v>
      </c>
      <c r="W681" s="138">
        <f t="shared" si="293"/>
        <v>0</v>
      </c>
      <c r="X681" s="138">
        <f t="shared" si="315"/>
        <v>0</v>
      </c>
      <c r="Y681" s="138">
        <f t="shared" si="316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7"/>
        <v>0</v>
      </c>
      <c r="AC681" s="138">
        <f t="shared" si="318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2"/>
        <v>0</v>
      </c>
      <c r="AK681" s="137">
        <f t="shared" si="313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7">
        <f t="shared" si="291"/>
        <v>0</v>
      </c>
      <c r="W682" s="138">
        <f t="shared" si="293"/>
        <v>0</v>
      </c>
      <c r="X682" s="138">
        <f t="shared" si="315"/>
        <v>0</v>
      </c>
      <c r="Y682" s="138">
        <f t="shared" si="316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7"/>
        <v>0</v>
      </c>
      <c r="AC682" s="138">
        <f t="shared" si="318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2"/>
        <v>0</v>
      </c>
      <c r="AK682" s="137">
        <f t="shared" si="313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7">
        <f t="shared" si="291"/>
        <v>0</v>
      </c>
      <c r="W683" s="138">
        <f t="shared" si="293"/>
        <v>0</v>
      </c>
      <c r="X683" s="138">
        <f t="shared" si="315"/>
        <v>0</v>
      </c>
      <c r="Y683" s="138">
        <f t="shared" si="316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7"/>
        <v>0</v>
      </c>
      <c r="AC683" s="138">
        <f t="shared" si="318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2"/>
        <v>0</v>
      </c>
      <c r="AK683" s="137">
        <f t="shared" si="313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7">
        <f t="shared" si="291"/>
        <v>0</v>
      </c>
      <c r="W684" s="138">
        <f t="shared" si="293"/>
        <v>0</v>
      </c>
      <c r="X684" s="138">
        <f t="shared" si="315"/>
        <v>0</v>
      </c>
      <c r="Y684" s="138">
        <f t="shared" si="316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7"/>
        <v>0</v>
      </c>
      <c r="AC684" s="138">
        <f t="shared" si="318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2"/>
        <v>0</v>
      </c>
      <c r="AK684" s="137">
        <f t="shared" si="313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7">
        <f t="shared" si="291"/>
        <v>0</v>
      </c>
      <c r="W685" s="138">
        <f t="shared" si="293"/>
        <v>0</v>
      </c>
      <c r="X685" s="138">
        <f t="shared" si="315"/>
        <v>0</v>
      </c>
      <c r="Y685" s="138">
        <f t="shared" si="316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7"/>
        <v>0</v>
      </c>
      <c r="AC685" s="138">
        <f t="shared" si="318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2"/>
        <v>0</v>
      </c>
      <c r="AK685" s="137">
        <f t="shared" si="313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7">
        <f t="shared" si="291"/>
        <v>0</v>
      </c>
      <c r="W686" s="138">
        <f t="shared" si="293"/>
        <v>0</v>
      </c>
      <c r="X686" s="138">
        <f t="shared" si="315"/>
        <v>0</v>
      </c>
      <c r="Y686" s="138">
        <f t="shared" si="316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7"/>
        <v>0</v>
      </c>
      <c r="AC686" s="138">
        <f t="shared" si="318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2"/>
        <v>0</v>
      </c>
      <c r="AK686" s="137">
        <f t="shared" si="313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7">
        <f t="shared" si="291"/>
        <v>0</v>
      </c>
      <c r="W687" s="138">
        <f t="shared" si="293"/>
        <v>0</v>
      </c>
      <c r="X687" s="138">
        <f t="shared" si="315"/>
        <v>0</v>
      </c>
      <c r="Y687" s="138">
        <f t="shared" si="316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7"/>
        <v>0</v>
      </c>
      <c r="AC687" s="138">
        <f t="shared" si="318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2"/>
        <v>0</v>
      </c>
      <c r="AK687" s="137">
        <f t="shared" si="313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7">
        <f t="shared" si="291"/>
        <v>0</v>
      </c>
      <c r="W688" s="138">
        <f t="shared" si="293"/>
        <v>0</v>
      </c>
      <c r="X688" s="138">
        <f t="shared" si="315"/>
        <v>0</v>
      </c>
      <c r="Y688" s="138">
        <f t="shared" si="316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7"/>
        <v>0</v>
      </c>
      <c r="AC688" s="138">
        <f t="shared" si="318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2"/>
        <v>0</v>
      </c>
      <c r="AK688" s="137">
        <f t="shared" si="313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7">
        <f t="shared" si="291"/>
        <v>0</v>
      </c>
      <c r="W689" s="138">
        <f t="shared" si="293"/>
        <v>0</v>
      </c>
      <c r="X689" s="138">
        <f t="shared" si="315"/>
        <v>0</v>
      </c>
      <c r="Y689" s="138">
        <f t="shared" si="316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7"/>
        <v>0</v>
      </c>
      <c r="AC689" s="138">
        <f t="shared" si="318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2"/>
        <v>0</v>
      </c>
      <c r="AK689" s="137">
        <f t="shared" si="313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7">
        <f t="shared" si="291"/>
        <v>0</v>
      </c>
      <c r="W690" s="138">
        <f t="shared" si="293"/>
        <v>0</v>
      </c>
      <c r="X690" s="138">
        <f t="shared" si="315"/>
        <v>0</v>
      </c>
      <c r="Y690" s="138">
        <f t="shared" si="316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7"/>
        <v>0</v>
      </c>
      <c r="AC690" s="138">
        <f t="shared" si="318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2"/>
        <v>0</v>
      </c>
      <c r="AK690" s="137">
        <f t="shared" si="313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7">
        <f t="shared" si="291"/>
        <v>0</v>
      </c>
      <c r="W691" s="138">
        <f t="shared" si="293"/>
        <v>0</v>
      </c>
      <c r="X691" s="138">
        <f t="shared" si="315"/>
        <v>0</v>
      </c>
      <c r="Y691" s="138">
        <f t="shared" si="316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7"/>
        <v>0</v>
      </c>
      <c r="AC691" s="138">
        <f t="shared" si="318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2"/>
        <v>0</v>
      </c>
      <c r="AK691" s="137">
        <f t="shared" si="313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7">
        <f t="shared" si="291"/>
        <v>0</v>
      </c>
      <c r="W692" s="138">
        <f t="shared" si="293"/>
        <v>0</v>
      </c>
      <c r="X692" s="138">
        <f t="shared" si="315"/>
        <v>0</v>
      </c>
      <c r="Y692" s="138">
        <f t="shared" si="316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7"/>
        <v>0</v>
      </c>
      <c r="AC692" s="138">
        <f t="shared" si="318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2"/>
        <v>0</v>
      </c>
      <c r="AK692" s="137">
        <f t="shared" si="313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7">
        <f t="shared" si="291"/>
        <v>0</v>
      </c>
      <c r="W693" s="138">
        <f t="shared" si="293"/>
        <v>0</v>
      </c>
      <c r="X693" s="138">
        <f t="shared" si="315"/>
        <v>0</v>
      </c>
      <c r="Y693" s="138">
        <f t="shared" si="316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7"/>
        <v>0</v>
      </c>
      <c r="AC693" s="138">
        <f t="shared" si="318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2"/>
        <v>0</v>
      </c>
      <c r="AK693" s="137">
        <f t="shared" si="313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7">
        <f t="shared" si="291"/>
        <v>0</v>
      </c>
      <c r="W694" s="138">
        <f t="shared" si="293"/>
        <v>0</v>
      </c>
      <c r="X694" s="138">
        <f t="shared" si="315"/>
        <v>0</v>
      </c>
      <c r="Y694" s="138">
        <f t="shared" si="316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7"/>
        <v>0</v>
      </c>
      <c r="AC694" s="138">
        <f t="shared" si="318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2"/>
        <v>0</v>
      </c>
      <c r="AK694" s="137">
        <f t="shared" si="313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7">
        <f t="shared" si="291"/>
        <v>0</v>
      </c>
      <c r="W695" s="138">
        <f t="shared" si="293"/>
        <v>0</v>
      </c>
      <c r="X695" s="138">
        <f t="shared" si="315"/>
        <v>0</v>
      </c>
      <c r="Y695" s="138">
        <f t="shared" si="316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7"/>
        <v>0</v>
      </c>
      <c r="AC695" s="138">
        <f t="shared" si="318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2"/>
        <v>0</v>
      </c>
      <c r="AK695" s="137">
        <f t="shared" si="313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7">
        <f t="shared" si="291"/>
        <v>0</v>
      </c>
      <c r="W696" s="138">
        <f t="shared" si="293"/>
        <v>0</v>
      </c>
      <c r="X696" s="138">
        <f t="shared" si="315"/>
        <v>0</v>
      </c>
      <c r="Y696" s="138">
        <f t="shared" si="316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7"/>
        <v>0</v>
      </c>
      <c r="AC696" s="138">
        <f t="shared" si="318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2"/>
        <v>0</v>
      </c>
      <c r="AK696" s="137">
        <f t="shared" si="313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7">
        <f t="shared" si="291"/>
        <v>0</v>
      </c>
      <c r="W697" s="138">
        <f t="shared" si="293"/>
        <v>0</v>
      </c>
      <c r="X697" s="138">
        <f t="shared" si="315"/>
        <v>0</v>
      </c>
      <c r="Y697" s="138">
        <f t="shared" si="316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7"/>
        <v>0</v>
      </c>
      <c r="AC697" s="138">
        <f t="shared" si="318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2"/>
        <v>0</v>
      </c>
      <c r="AK697" s="137">
        <f t="shared" si="313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7">
        <f t="shared" si="291"/>
        <v>0</v>
      </c>
      <c r="W698" s="138">
        <f t="shared" si="293"/>
        <v>0</v>
      </c>
      <c r="X698" s="138">
        <f t="shared" si="315"/>
        <v>0</v>
      </c>
      <c r="Y698" s="138">
        <f t="shared" si="316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7"/>
        <v>0</v>
      </c>
      <c r="AC698" s="138">
        <f t="shared" si="318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2"/>
        <v>0</v>
      </c>
      <c r="AK698" s="137">
        <f t="shared" si="313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7">
        <f t="shared" si="291"/>
        <v>0</v>
      </c>
      <c r="W699" s="138">
        <f t="shared" si="293"/>
        <v>0</v>
      </c>
      <c r="X699" s="138">
        <f t="shared" si="315"/>
        <v>0</v>
      </c>
      <c r="Y699" s="138">
        <f t="shared" si="316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7"/>
        <v>0</v>
      </c>
      <c r="AC699" s="138">
        <f t="shared" si="318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2"/>
        <v>0</v>
      </c>
      <c r="AK699" s="137">
        <f t="shared" si="313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7">
        <f t="shared" si="291"/>
        <v>0</v>
      </c>
      <c r="W700" s="138">
        <f t="shared" si="293"/>
        <v>0</v>
      </c>
      <c r="X700" s="138">
        <f t="shared" si="315"/>
        <v>0</v>
      </c>
      <c r="Y700" s="138">
        <f t="shared" si="316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7"/>
        <v>0</v>
      </c>
      <c r="AC700" s="138">
        <f t="shared" si="318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2"/>
        <v>0</v>
      </c>
      <c r="AK700" s="137">
        <f t="shared" si="313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7">
        <f t="shared" si="291"/>
        <v>0</v>
      </c>
      <c r="W701" s="138">
        <f t="shared" si="293"/>
        <v>0</v>
      </c>
      <c r="X701" s="138">
        <f t="shared" si="315"/>
        <v>0</v>
      </c>
      <c r="Y701" s="138">
        <f t="shared" si="316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7"/>
        <v>0</v>
      </c>
      <c r="AC701" s="138">
        <f t="shared" si="318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2"/>
        <v>0</v>
      </c>
      <c r="AK701" s="137">
        <f t="shared" si="313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7">
        <f t="shared" si="291"/>
        <v>0</v>
      </c>
      <c r="W702" s="138">
        <f t="shared" si="293"/>
        <v>0</v>
      </c>
      <c r="X702" s="138">
        <f t="shared" si="315"/>
        <v>0</v>
      </c>
      <c r="Y702" s="138">
        <f t="shared" si="316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7"/>
        <v>0</v>
      </c>
      <c r="AC702" s="138">
        <f t="shared" si="318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2"/>
        <v>0</v>
      </c>
      <c r="AK702" s="137">
        <f t="shared" si="313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7">
        <f t="shared" si="291"/>
        <v>0</v>
      </c>
      <c r="W703" s="138">
        <f t="shared" si="293"/>
        <v>0</v>
      </c>
      <c r="X703" s="138">
        <f t="shared" si="315"/>
        <v>0</v>
      </c>
      <c r="Y703" s="138">
        <f t="shared" si="316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7"/>
        <v>0</v>
      </c>
      <c r="AC703" s="138">
        <f t="shared" si="318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2"/>
        <v>0</v>
      </c>
      <c r="AK703" s="137">
        <f t="shared" si="313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7">
        <f t="shared" si="291"/>
        <v>0</v>
      </c>
      <c r="W704" s="138">
        <f t="shared" si="293"/>
        <v>0</v>
      </c>
      <c r="X704" s="138">
        <f t="shared" si="315"/>
        <v>0</v>
      </c>
      <c r="Y704" s="138">
        <f t="shared" si="316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7"/>
        <v>0</v>
      </c>
      <c r="AC704" s="138">
        <f t="shared" si="318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2"/>
        <v>0</v>
      </c>
      <c r="AK704" s="137">
        <f t="shared" si="313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7">
        <f t="shared" si="291"/>
        <v>0</v>
      </c>
      <c r="W705" s="138">
        <f t="shared" si="293"/>
        <v>0</v>
      </c>
      <c r="X705" s="138">
        <f t="shared" si="315"/>
        <v>0</v>
      </c>
      <c r="Y705" s="138">
        <f t="shared" si="316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7"/>
        <v>0</v>
      </c>
      <c r="AC705" s="138">
        <f t="shared" si="318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2"/>
        <v>0</v>
      </c>
      <c r="AK705" s="137">
        <f t="shared" si="313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7">
        <f t="shared" si="291"/>
        <v>0</v>
      </c>
      <c r="W706" s="138">
        <f t="shared" si="293"/>
        <v>0</v>
      </c>
      <c r="X706" s="138">
        <f t="shared" si="315"/>
        <v>0</v>
      </c>
      <c r="Y706" s="138">
        <f t="shared" si="316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7"/>
        <v>0</v>
      </c>
      <c r="AC706" s="138">
        <f t="shared" si="318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2"/>
        <v>0</v>
      </c>
      <c r="AK706" s="137">
        <f t="shared" si="313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5"/>
        <v>0</v>
      </c>
      <c r="Y707" s="138">
        <f t="shared" si="316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7"/>
        <v>0</v>
      </c>
      <c r="AC707" s="138">
        <f t="shared" si="318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2"/>
        <v>0</v>
      </c>
      <c r="AK707" s="137">
        <f t="shared" si="313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5"/>
        <v>0</v>
      </c>
      <c r="Y708" s="138">
        <f t="shared" si="316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7"/>
        <v>0</v>
      </c>
      <c r="AC708" s="138">
        <f t="shared" si="318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2"/>
        <v>0</v>
      </c>
      <c r="AK708" s="137">
        <f t="shared" si="313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7">
        <f t="shared" si="320"/>
        <v>0</v>
      </c>
      <c r="W709" s="138">
        <f t="shared" si="322"/>
        <v>0</v>
      </c>
      <c r="X709" s="138">
        <f t="shared" si="315"/>
        <v>0</v>
      </c>
      <c r="Y709" s="138">
        <f t="shared" si="316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7"/>
        <v>0</v>
      </c>
      <c r="AC709" s="138">
        <f t="shared" si="318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40">IF(B709=0,0,IF(NOT(I709=0),I709,AJ708))</f>
        <v>0</v>
      </c>
      <c r="AK709" s="137">
        <f t="shared" ref="AK709:AK772" si="341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7">
        <f t="shared" si="320"/>
        <v>0</v>
      </c>
      <c r="W710" s="138">
        <f t="shared" si="322"/>
        <v>0</v>
      </c>
      <c r="X710" s="138">
        <f t="shared" si="315"/>
        <v>0</v>
      </c>
      <c r="Y710" s="138">
        <f t="shared" si="316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7"/>
        <v>0</v>
      </c>
      <c r="AC710" s="138">
        <f t="shared" si="318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40"/>
        <v>0</v>
      </c>
      <c r="AK710" s="137">
        <f t="shared" si="341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7">
        <f t="shared" si="320"/>
        <v>0</v>
      </c>
      <c r="W711" s="138">
        <f t="shared" si="322"/>
        <v>0</v>
      </c>
      <c r="X711" s="138">
        <f t="shared" si="315"/>
        <v>0</v>
      </c>
      <c r="Y711" s="138">
        <f t="shared" si="316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7"/>
        <v>0</v>
      </c>
      <c r="AC711" s="138">
        <f t="shared" si="318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40"/>
        <v>0</v>
      </c>
      <c r="AK711" s="137">
        <f t="shared" si="341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7">
        <f t="shared" si="320"/>
        <v>0</v>
      </c>
      <c r="W712" s="138">
        <f t="shared" si="322"/>
        <v>0</v>
      </c>
      <c r="X712" s="138">
        <f t="shared" si="315"/>
        <v>0</v>
      </c>
      <c r="Y712" s="138">
        <f t="shared" si="316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7"/>
        <v>0</v>
      </c>
      <c r="AC712" s="138">
        <f t="shared" si="318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40"/>
        <v>0</v>
      </c>
      <c r="AK712" s="137">
        <f t="shared" si="341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7">
        <f t="shared" si="320"/>
        <v>0</v>
      </c>
      <c r="W713" s="138">
        <f t="shared" si="322"/>
        <v>0</v>
      </c>
      <c r="X713" s="138">
        <f t="shared" si="315"/>
        <v>0</v>
      </c>
      <c r="Y713" s="138">
        <f t="shared" si="316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7"/>
        <v>0</v>
      </c>
      <c r="AC713" s="138">
        <f t="shared" si="318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40"/>
        <v>0</v>
      </c>
      <c r="AK713" s="137">
        <f t="shared" si="341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7">
        <f t="shared" si="320"/>
        <v>0</v>
      </c>
      <c r="W714" s="138">
        <f t="shared" si="322"/>
        <v>0</v>
      </c>
      <c r="X714" s="138">
        <f t="shared" ref="X714:X777" si="343">IF($G714=0,0,E714)</f>
        <v>0</v>
      </c>
      <c r="Y714" s="138">
        <f t="shared" ref="Y714:Y777" si="344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5">IF($G714=0,0,E715)</f>
        <v>0</v>
      </c>
      <c r="AC714" s="138">
        <f t="shared" ref="AC714:AC777" si="346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40"/>
        <v>0</v>
      </c>
      <c r="AK714" s="137">
        <f t="shared" si="341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7">
        <f t="shared" si="320"/>
        <v>0</v>
      </c>
      <c r="W715" s="138">
        <f t="shared" si="322"/>
        <v>0</v>
      </c>
      <c r="X715" s="138">
        <f t="shared" si="343"/>
        <v>0</v>
      </c>
      <c r="Y715" s="138">
        <f t="shared" si="344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5"/>
        <v>0</v>
      </c>
      <c r="AC715" s="138">
        <f t="shared" si="346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40"/>
        <v>0</v>
      </c>
      <c r="AK715" s="137">
        <f t="shared" si="341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7">
        <f t="shared" si="320"/>
        <v>0</v>
      </c>
      <c r="W716" s="138">
        <f t="shared" si="322"/>
        <v>0</v>
      </c>
      <c r="X716" s="138">
        <f t="shared" si="343"/>
        <v>0</v>
      </c>
      <c r="Y716" s="138">
        <f t="shared" si="344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5"/>
        <v>0</v>
      </c>
      <c r="AC716" s="138">
        <f t="shared" si="346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40"/>
        <v>0</v>
      </c>
      <c r="AK716" s="137">
        <f t="shared" si="341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7">
        <f t="shared" si="320"/>
        <v>0</v>
      </c>
      <c r="W717" s="138">
        <f t="shared" si="322"/>
        <v>0</v>
      </c>
      <c r="X717" s="138">
        <f t="shared" si="343"/>
        <v>0</v>
      </c>
      <c r="Y717" s="138">
        <f t="shared" si="344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5"/>
        <v>0</v>
      </c>
      <c r="AC717" s="138">
        <f t="shared" si="346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40"/>
        <v>0</v>
      </c>
      <c r="AK717" s="137">
        <f t="shared" si="341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7">
        <f t="shared" si="320"/>
        <v>0</v>
      </c>
      <c r="W718" s="138">
        <f t="shared" si="322"/>
        <v>0</v>
      </c>
      <c r="X718" s="138">
        <f t="shared" si="343"/>
        <v>0</v>
      </c>
      <c r="Y718" s="138">
        <f t="shared" si="344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5"/>
        <v>0</v>
      </c>
      <c r="AC718" s="138">
        <f t="shared" si="346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40"/>
        <v>0</v>
      </c>
      <c r="AK718" s="137">
        <f t="shared" si="341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7">
        <f t="shared" si="320"/>
        <v>0</v>
      </c>
      <c r="W719" s="138">
        <f t="shared" si="322"/>
        <v>0</v>
      </c>
      <c r="X719" s="138">
        <f t="shared" si="343"/>
        <v>0</v>
      </c>
      <c r="Y719" s="138">
        <f t="shared" si="344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5"/>
        <v>0</v>
      </c>
      <c r="AC719" s="138">
        <f t="shared" si="346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40"/>
        <v>0</v>
      </c>
      <c r="AK719" s="137">
        <f t="shared" si="341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7">
        <f t="shared" si="320"/>
        <v>0</v>
      </c>
      <c r="W720" s="138">
        <f t="shared" si="322"/>
        <v>0</v>
      </c>
      <c r="X720" s="138">
        <f t="shared" si="343"/>
        <v>0</v>
      </c>
      <c r="Y720" s="138">
        <f t="shared" si="344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5"/>
        <v>0</v>
      </c>
      <c r="AC720" s="138">
        <f t="shared" si="346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40"/>
        <v>0</v>
      </c>
      <c r="AK720" s="137">
        <f t="shared" si="341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7">
        <f t="shared" si="320"/>
        <v>0</v>
      </c>
      <c r="W721" s="138">
        <f t="shared" si="322"/>
        <v>0</v>
      </c>
      <c r="X721" s="138">
        <f t="shared" si="343"/>
        <v>0</v>
      </c>
      <c r="Y721" s="138">
        <f t="shared" si="344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5"/>
        <v>0</v>
      </c>
      <c r="AC721" s="138">
        <f t="shared" si="346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40"/>
        <v>0</v>
      </c>
      <c r="AK721" s="137">
        <f t="shared" si="341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7">
        <f t="shared" si="320"/>
        <v>0</v>
      </c>
      <c r="W722" s="138">
        <f t="shared" si="322"/>
        <v>0</v>
      </c>
      <c r="X722" s="138">
        <f t="shared" si="343"/>
        <v>0</v>
      </c>
      <c r="Y722" s="138">
        <f t="shared" si="344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5"/>
        <v>0</v>
      </c>
      <c r="AC722" s="138">
        <f t="shared" si="346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40"/>
        <v>0</v>
      </c>
      <c r="AK722" s="137">
        <f t="shared" si="341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7">
        <f t="shared" si="320"/>
        <v>0</v>
      </c>
      <c r="W723" s="138">
        <f t="shared" si="322"/>
        <v>0</v>
      </c>
      <c r="X723" s="138">
        <f t="shared" si="343"/>
        <v>0</v>
      </c>
      <c r="Y723" s="138">
        <f t="shared" si="344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5"/>
        <v>0</v>
      </c>
      <c r="AC723" s="138">
        <f t="shared" si="346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40"/>
        <v>0</v>
      </c>
      <c r="AK723" s="137">
        <f t="shared" si="341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7">
        <f t="shared" si="320"/>
        <v>0</v>
      </c>
      <c r="W724" s="138">
        <f t="shared" si="322"/>
        <v>0</v>
      </c>
      <c r="X724" s="138">
        <f t="shared" si="343"/>
        <v>0</v>
      </c>
      <c r="Y724" s="138">
        <f t="shared" si="344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5"/>
        <v>0</v>
      </c>
      <c r="AC724" s="138">
        <f t="shared" si="346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40"/>
        <v>0</v>
      </c>
      <c r="AK724" s="137">
        <f t="shared" si="341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7">
        <f t="shared" si="320"/>
        <v>0</v>
      </c>
      <c r="W725" s="138">
        <f t="shared" si="322"/>
        <v>0</v>
      </c>
      <c r="X725" s="138">
        <f t="shared" si="343"/>
        <v>0</v>
      </c>
      <c r="Y725" s="138">
        <f t="shared" si="344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5"/>
        <v>0</v>
      </c>
      <c r="AC725" s="138">
        <f t="shared" si="346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40"/>
        <v>0</v>
      </c>
      <c r="AK725" s="137">
        <f t="shared" si="341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7">
        <f t="shared" si="320"/>
        <v>0</v>
      </c>
      <c r="W726" s="138">
        <f t="shared" si="322"/>
        <v>0</v>
      </c>
      <c r="X726" s="138">
        <f t="shared" si="343"/>
        <v>0</v>
      </c>
      <c r="Y726" s="138">
        <f t="shared" si="344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5"/>
        <v>0</v>
      </c>
      <c r="AC726" s="138">
        <f t="shared" si="346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40"/>
        <v>0</v>
      </c>
      <c r="AK726" s="137">
        <f t="shared" si="341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7">
        <f t="shared" si="320"/>
        <v>0</v>
      </c>
      <c r="W727" s="138">
        <f t="shared" si="322"/>
        <v>0</v>
      </c>
      <c r="X727" s="138">
        <f t="shared" si="343"/>
        <v>0</v>
      </c>
      <c r="Y727" s="138">
        <f t="shared" si="344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5"/>
        <v>0</v>
      </c>
      <c r="AC727" s="138">
        <f t="shared" si="346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40"/>
        <v>0</v>
      </c>
      <c r="AK727" s="137">
        <f t="shared" si="341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7">
        <f t="shared" si="320"/>
        <v>0</v>
      </c>
      <c r="W728" s="138">
        <f t="shared" si="322"/>
        <v>0</v>
      </c>
      <c r="X728" s="138">
        <f t="shared" si="343"/>
        <v>0</v>
      </c>
      <c r="Y728" s="138">
        <f t="shared" si="344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5"/>
        <v>0</v>
      </c>
      <c r="AC728" s="138">
        <f t="shared" si="346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40"/>
        <v>0</v>
      </c>
      <c r="AK728" s="137">
        <f t="shared" si="341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7">
        <f t="shared" si="320"/>
        <v>0</v>
      </c>
      <c r="W729" s="138">
        <f t="shared" si="322"/>
        <v>0</v>
      </c>
      <c r="X729" s="138">
        <f t="shared" si="343"/>
        <v>0</v>
      </c>
      <c r="Y729" s="138">
        <f t="shared" si="344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5"/>
        <v>0</v>
      </c>
      <c r="AC729" s="138">
        <f t="shared" si="346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40"/>
        <v>0</v>
      </c>
      <c r="AK729" s="137">
        <f t="shared" si="341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7">
        <f t="shared" si="320"/>
        <v>0</v>
      </c>
      <c r="W730" s="138">
        <f t="shared" si="322"/>
        <v>0</v>
      </c>
      <c r="X730" s="138">
        <f t="shared" si="343"/>
        <v>0</v>
      </c>
      <c r="Y730" s="138">
        <f t="shared" si="344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5"/>
        <v>0</v>
      </c>
      <c r="AC730" s="138">
        <f t="shared" si="346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40"/>
        <v>0</v>
      </c>
      <c r="AK730" s="137">
        <f t="shared" si="341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7">
        <f t="shared" si="320"/>
        <v>0</v>
      </c>
      <c r="W731" s="138">
        <f t="shared" si="322"/>
        <v>0</v>
      </c>
      <c r="X731" s="138">
        <f t="shared" si="343"/>
        <v>0</v>
      </c>
      <c r="Y731" s="138">
        <f t="shared" si="344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5"/>
        <v>0</v>
      </c>
      <c r="AC731" s="138">
        <f t="shared" si="346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40"/>
        <v>0</v>
      </c>
      <c r="AK731" s="137">
        <f t="shared" si="341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7">
        <f t="shared" si="320"/>
        <v>0</v>
      </c>
      <c r="W732" s="138">
        <f t="shared" si="322"/>
        <v>0</v>
      </c>
      <c r="X732" s="138">
        <f t="shared" si="343"/>
        <v>0</v>
      </c>
      <c r="Y732" s="138">
        <f t="shared" si="344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5"/>
        <v>0</v>
      </c>
      <c r="AC732" s="138">
        <f t="shared" si="346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40"/>
        <v>0</v>
      </c>
      <c r="AK732" s="137">
        <f t="shared" si="341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7">
        <f t="shared" si="320"/>
        <v>0</v>
      </c>
      <c r="W733" s="138">
        <f t="shared" si="322"/>
        <v>0</v>
      </c>
      <c r="X733" s="138">
        <f t="shared" si="343"/>
        <v>0</v>
      </c>
      <c r="Y733" s="138">
        <f t="shared" si="344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5"/>
        <v>0</v>
      </c>
      <c r="AC733" s="138">
        <f t="shared" si="346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40"/>
        <v>0</v>
      </c>
      <c r="AK733" s="137">
        <f t="shared" si="341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7">
        <f t="shared" si="320"/>
        <v>0</v>
      </c>
      <c r="W734" s="138">
        <f t="shared" si="322"/>
        <v>0</v>
      </c>
      <c r="X734" s="138">
        <f t="shared" si="343"/>
        <v>0</v>
      </c>
      <c r="Y734" s="138">
        <f t="shared" si="344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5"/>
        <v>0</v>
      </c>
      <c r="AC734" s="138">
        <f t="shared" si="346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40"/>
        <v>0</v>
      </c>
      <c r="AK734" s="137">
        <f t="shared" si="341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7">
        <f t="shared" si="320"/>
        <v>0</v>
      </c>
      <c r="W735" s="138">
        <f t="shared" si="322"/>
        <v>0</v>
      </c>
      <c r="X735" s="138">
        <f t="shared" si="343"/>
        <v>0</v>
      </c>
      <c r="Y735" s="138">
        <f t="shared" si="344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5"/>
        <v>0</v>
      </c>
      <c r="AC735" s="138">
        <f t="shared" si="346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40"/>
        <v>0</v>
      </c>
      <c r="AK735" s="137">
        <f t="shared" si="341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7">
        <f t="shared" si="320"/>
        <v>0</v>
      </c>
      <c r="W736" s="138">
        <f t="shared" si="322"/>
        <v>0</v>
      </c>
      <c r="X736" s="138">
        <f t="shared" si="343"/>
        <v>0</v>
      </c>
      <c r="Y736" s="138">
        <f t="shared" si="344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5"/>
        <v>0</v>
      </c>
      <c r="AC736" s="138">
        <f t="shared" si="346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40"/>
        <v>0</v>
      </c>
      <c r="AK736" s="137">
        <f t="shared" si="341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7">
        <f t="shared" si="320"/>
        <v>0</v>
      </c>
      <c r="W737" s="138">
        <f t="shared" si="322"/>
        <v>0</v>
      </c>
      <c r="X737" s="138">
        <f t="shared" si="343"/>
        <v>0</v>
      </c>
      <c r="Y737" s="138">
        <f t="shared" si="344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5"/>
        <v>0</v>
      </c>
      <c r="AC737" s="138">
        <f t="shared" si="346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40"/>
        <v>0</v>
      </c>
      <c r="AK737" s="137">
        <f t="shared" si="341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7">
        <f t="shared" si="320"/>
        <v>0</v>
      </c>
      <c r="W738" s="138">
        <f t="shared" si="322"/>
        <v>0</v>
      </c>
      <c r="X738" s="138">
        <f t="shared" si="343"/>
        <v>0</v>
      </c>
      <c r="Y738" s="138">
        <f t="shared" si="344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5"/>
        <v>0</v>
      </c>
      <c r="AC738" s="138">
        <f t="shared" si="346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40"/>
        <v>0</v>
      </c>
      <c r="AK738" s="137">
        <f t="shared" si="341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7">
        <f t="shared" si="320"/>
        <v>0</v>
      </c>
      <c r="W739" s="138">
        <f t="shared" si="322"/>
        <v>0</v>
      </c>
      <c r="X739" s="138">
        <f t="shared" si="343"/>
        <v>0</v>
      </c>
      <c r="Y739" s="138">
        <f t="shared" si="344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5"/>
        <v>0</v>
      </c>
      <c r="AC739" s="138">
        <f t="shared" si="346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40"/>
        <v>0</v>
      </c>
      <c r="AK739" s="137">
        <f t="shared" si="341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7">
        <f t="shared" si="320"/>
        <v>0</v>
      </c>
      <c r="W740" s="138">
        <f t="shared" si="322"/>
        <v>0</v>
      </c>
      <c r="X740" s="138">
        <f t="shared" si="343"/>
        <v>0</v>
      </c>
      <c r="Y740" s="138">
        <f t="shared" si="344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5"/>
        <v>0</v>
      </c>
      <c r="AC740" s="138">
        <f t="shared" si="346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40"/>
        <v>0</v>
      </c>
      <c r="AK740" s="137">
        <f t="shared" si="341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7">
        <f t="shared" si="320"/>
        <v>0</v>
      </c>
      <c r="W741" s="138">
        <f t="shared" si="322"/>
        <v>0</v>
      </c>
      <c r="X741" s="138">
        <f t="shared" si="343"/>
        <v>0</v>
      </c>
      <c r="Y741" s="138">
        <f t="shared" si="344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5"/>
        <v>0</v>
      </c>
      <c r="AC741" s="138">
        <f t="shared" si="346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40"/>
        <v>0</v>
      </c>
      <c r="AK741" s="137">
        <f t="shared" si="341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7">
        <f t="shared" si="320"/>
        <v>0</v>
      </c>
      <c r="W742" s="138">
        <f t="shared" si="322"/>
        <v>0</v>
      </c>
      <c r="X742" s="138">
        <f t="shared" si="343"/>
        <v>0</v>
      </c>
      <c r="Y742" s="138">
        <f t="shared" si="344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5"/>
        <v>0</v>
      </c>
      <c r="AC742" s="138">
        <f t="shared" si="346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40"/>
        <v>0</v>
      </c>
      <c r="AK742" s="137">
        <f t="shared" si="341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7">
        <f t="shared" si="320"/>
        <v>0</v>
      </c>
      <c r="W743" s="138">
        <f t="shared" si="322"/>
        <v>0</v>
      </c>
      <c r="X743" s="138">
        <f t="shared" si="343"/>
        <v>0</v>
      </c>
      <c r="Y743" s="138">
        <f t="shared" si="344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5"/>
        <v>0</v>
      </c>
      <c r="AC743" s="138">
        <f t="shared" si="346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40"/>
        <v>0</v>
      </c>
      <c r="AK743" s="137">
        <f t="shared" si="341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7">
        <f t="shared" si="320"/>
        <v>0</v>
      </c>
      <c r="W744" s="138">
        <f t="shared" si="322"/>
        <v>0</v>
      </c>
      <c r="X744" s="138">
        <f t="shared" si="343"/>
        <v>0</v>
      </c>
      <c r="Y744" s="138">
        <f t="shared" si="344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5"/>
        <v>0</v>
      </c>
      <c r="AC744" s="138">
        <f t="shared" si="346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40"/>
        <v>0</v>
      </c>
      <c r="AK744" s="137">
        <f t="shared" si="341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7">
        <f t="shared" si="320"/>
        <v>0</v>
      </c>
      <c r="W745" s="138">
        <f t="shared" si="322"/>
        <v>0</v>
      </c>
      <c r="X745" s="138">
        <f t="shared" si="343"/>
        <v>0</v>
      </c>
      <c r="Y745" s="138">
        <f t="shared" si="344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5"/>
        <v>0</v>
      </c>
      <c r="AC745" s="138">
        <f t="shared" si="346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40"/>
        <v>0</v>
      </c>
      <c r="AK745" s="137">
        <f t="shared" si="341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7">
        <f t="shared" si="320"/>
        <v>0</v>
      </c>
      <c r="W746" s="138">
        <f t="shared" si="322"/>
        <v>0</v>
      </c>
      <c r="X746" s="138">
        <f t="shared" si="343"/>
        <v>0</v>
      </c>
      <c r="Y746" s="138">
        <f t="shared" si="344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5"/>
        <v>0</v>
      </c>
      <c r="AC746" s="138">
        <f t="shared" si="346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40"/>
        <v>0</v>
      </c>
      <c r="AK746" s="137">
        <f t="shared" si="341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7">
        <f t="shared" si="320"/>
        <v>0</v>
      </c>
      <c r="W747" s="138">
        <f t="shared" si="322"/>
        <v>0</v>
      </c>
      <c r="X747" s="138">
        <f t="shared" si="343"/>
        <v>0</v>
      </c>
      <c r="Y747" s="138">
        <f t="shared" si="344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5"/>
        <v>0</v>
      </c>
      <c r="AC747" s="138">
        <f t="shared" si="346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40"/>
        <v>0</v>
      </c>
      <c r="AK747" s="137">
        <f t="shared" si="341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7">
        <f t="shared" si="320"/>
        <v>0</v>
      </c>
      <c r="W748" s="138">
        <f t="shared" si="322"/>
        <v>0</v>
      </c>
      <c r="X748" s="138">
        <f t="shared" si="343"/>
        <v>0</v>
      </c>
      <c r="Y748" s="138">
        <f t="shared" si="344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5"/>
        <v>0</v>
      </c>
      <c r="AC748" s="138">
        <f t="shared" si="346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40"/>
        <v>0</v>
      </c>
      <c r="AK748" s="137">
        <f t="shared" si="341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7">
        <f t="shared" si="320"/>
        <v>0</v>
      </c>
      <c r="W749" s="138">
        <f t="shared" si="322"/>
        <v>0</v>
      </c>
      <c r="X749" s="138">
        <f t="shared" si="343"/>
        <v>0</v>
      </c>
      <c r="Y749" s="138">
        <f t="shared" si="344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5"/>
        <v>0</v>
      </c>
      <c r="AC749" s="138">
        <f t="shared" si="346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40"/>
        <v>0</v>
      </c>
      <c r="AK749" s="137">
        <f t="shared" si="341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7">
        <f t="shared" si="320"/>
        <v>0</v>
      </c>
      <c r="W750" s="138">
        <f t="shared" si="322"/>
        <v>0</v>
      </c>
      <c r="X750" s="138">
        <f t="shared" si="343"/>
        <v>0</v>
      </c>
      <c r="Y750" s="138">
        <f t="shared" si="344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5"/>
        <v>0</v>
      </c>
      <c r="AC750" s="138">
        <f t="shared" si="346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40"/>
        <v>0</v>
      </c>
      <c r="AK750" s="137">
        <f t="shared" si="341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7">
        <f t="shared" si="320"/>
        <v>0</v>
      </c>
      <c r="W751" s="138">
        <f t="shared" si="322"/>
        <v>0</v>
      </c>
      <c r="X751" s="138">
        <f t="shared" si="343"/>
        <v>0</v>
      </c>
      <c r="Y751" s="138">
        <f t="shared" si="344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5"/>
        <v>0</v>
      </c>
      <c r="AC751" s="138">
        <f t="shared" si="346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40"/>
        <v>0</v>
      </c>
      <c r="AK751" s="137">
        <f t="shared" si="341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7">
        <f t="shared" si="320"/>
        <v>0</v>
      </c>
      <c r="W752" s="138">
        <f t="shared" si="322"/>
        <v>0</v>
      </c>
      <c r="X752" s="138">
        <f t="shared" si="343"/>
        <v>0</v>
      </c>
      <c r="Y752" s="138">
        <f t="shared" si="344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5"/>
        <v>0</v>
      </c>
      <c r="AC752" s="138">
        <f t="shared" si="346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40"/>
        <v>0</v>
      </c>
      <c r="AK752" s="137">
        <f t="shared" si="341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7">
        <f t="shared" si="320"/>
        <v>0</v>
      </c>
      <c r="W753" s="138">
        <f t="shared" si="322"/>
        <v>0</v>
      </c>
      <c r="X753" s="138">
        <f t="shared" si="343"/>
        <v>0</v>
      </c>
      <c r="Y753" s="138">
        <f t="shared" si="344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5"/>
        <v>0</v>
      </c>
      <c r="AC753" s="138">
        <f t="shared" si="346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40"/>
        <v>0</v>
      </c>
      <c r="AK753" s="137">
        <f t="shared" si="341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7">
        <f t="shared" si="320"/>
        <v>0</v>
      </c>
      <c r="W754" s="138">
        <f t="shared" si="322"/>
        <v>0</v>
      </c>
      <c r="X754" s="138">
        <f t="shared" si="343"/>
        <v>0</v>
      </c>
      <c r="Y754" s="138">
        <f t="shared" si="344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5"/>
        <v>0</v>
      </c>
      <c r="AC754" s="138">
        <f t="shared" si="346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40"/>
        <v>0</v>
      </c>
      <c r="AK754" s="137">
        <f t="shared" si="341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7">
        <f t="shared" si="320"/>
        <v>0</v>
      </c>
      <c r="W755" s="138">
        <f t="shared" si="322"/>
        <v>0</v>
      </c>
      <c r="X755" s="138">
        <f t="shared" si="343"/>
        <v>0</v>
      </c>
      <c r="Y755" s="138">
        <f t="shared" si="344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5"/>
        <v>0</v>
      </c>
      <c r="AC755" s="138">
        <f t="shared" si="346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40"/>
        <v>0</v>
      </c>
      <c r="AK755" s="137">
        <f t="shared" si="341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7">
        <f t="shared" si="320"/>
        <v>0</v>
      </c>
      <c r="W756" s="138">
        <f t="shared" si="322"/>
        <v>0</v>
      </c>
      <c r="X756" s="138">
        <f t="shared" si="343"/>
        <v>0</v>
      </c>
      <c r="Y756" s="138">
        <f t="shared" si="344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5"/>
        <v>0</v>
      </c>
      <c r="AC756" s="138">
        <f t="shared" si="346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40"/>
        <v>0</v>
      </c>
      <c r="AK756" s="137">
        <f t="shared" si="341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7">
        <f t="shared" si="320"/>
        <v>0</v>
      </c>
      <c r="W757" s="138">
        <f t="shared" si="322"/>
        <v>0</v>
      </c>
      <c r="X757" s="138">
        <f t="shared" si="343"/>
        <v>0</v>
      </c>
      <c r="Y757" s="138">
        <f t="shared" si="344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5"/>
        <v>0</v>
      </c>
      <c r="AC757" s="138">
        <f t="shared" si="346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40"/>
        <v>0</v>
      </c>
      <c r="AK757" s="137">
        <f t="shared" si="341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7">
        <f t="shared" si="320"/>
        <v>0</v>
      </c>
      <c r="W758" s="138">
        <f t="shared" si="322"/>
        <v>0</v>
      </c>
      <c r="X758" s="138">
        <f t="shared" si="343"/>
        <v>0</v>
      </c>
      <c r="Y758" s="138">
        <f t="shared" si="344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5"/>
        <v>0</v>
      </c>
      <c r="AC758" s="138">
        <f t="shared" si="346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40"/>
        <v>0</v>
      </c>
      <c r="AK758" s="137">
        <f t="shared" si="341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7">
        <f t="shared" si="320"/>
        <v>0</v>
      </c>
      <c r="W759" s="138">
        <f t="shared" si="322"/>
        <v>0</v>
      </c>
      <c r="X759" s="138">
        <f t="shared" si="343"/>
        <v>0</v>
      </c>
      <c r="Y759" s="138">
        <f t="shared" si="344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5"/>
        <v>0</v>
      </c>
      <c r="AC759" s="138">
        <f t="shared" si="346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40"/>
        <v>0</v>
      </c>
      <c r="AK759" s="137">
        <f t="shared" si="341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7">
        <f t="shared" si="320"/>
        <v>0</v>
      </c>
      <c r="W760" s="138">
        <f t="shared" si="322"/>
        <v>0</v>
      </c>
      <c r="X760" s="138">
        <f t="shared" si="343"/>
        <v>0</v>
      </c>
      <c r="Y760" s="138">
        <f t="shared" si="344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5"/>
        <v>0</v>
      </c>
      <c r="AC760" s="138">
        <f t="shared" si="346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40"/>
        <v>0</v>
      </c>
      <c r="AK760" s="137">
        <f t="shared" si="341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7">
        <f t="shared" si="320"/>
        <v>0</v>
      </c>
      <c r="W761" s="138">
        <f t="shared" si="322"/>
        <v>0</v>
      </c>
      <c r="X761" s="138">
        <f t="shared" si="343"/>
        <v>0</v>
      </c>
      <c r="Y761" s="138">
        <f t="shared" si="344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5"/>
        <v>0</v>
      </c>
      <c r="AC761" s="138">
        <f t="shared" si="346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40"/>
        <v>0</v>
      </c>
      <c r="AK761" s="137">
        <f t="shared" si="341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7">
        <f t="shared" si="320"/>
        <v>0</v>
      </c>
      <c r="W762" s="138">
        <f t="shared" si="322"/>
        <v>0</v>
      </c>
      <c r="X762" s="138">
        <f t="shared" si="343"/>
        <v>0</v>
      </c>
      <c r="Y762" s="138">
        <f t="shared" si="344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5"/>
        <v>0</v>
      </c>
      <c r="AC762" s="138">
        <f t="shared" si="346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40"/>
        <v>0</v>
      </c>
      <c r="AK762" s="137">
        <f t="shared" si="341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7">
        <f t="shared" si="320"/>
        <v>0</v>
      </c>
      <c r="W763" s="138">
        <f t="shared" si="322"/>
        <v>0</v>
      </c>
      <c r="X763" s="138">
        <f t="shared" si="343"/>
        <v>0</v>
      </c>
      <c r="Y763" s="138">
        <f t="shared" si="344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5"/>
        <v>0</v>
      </c>
      <c r="AC763" s="138">
        <f t="shared" si="346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40"/>
        <v>0</v>
      </c>
      <c r="AK763" s="137">
        <f t="shared" si="341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7">
        <f t="shared" si="320"/>
        <v>0</v>
      </c>
      <c r="W764" s="138">
        <f t="shared" si="322"/>
        <v>0</v>
      </c>
      <c r="X764" s="138">
        <f t="shared" si="343"/>
        <v>0</v>
      </c>
      <c r="Y764" s="138">
        <f t="shared" si="344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5"/>
        <v>0</v>
      </c>
      <c r="AC764" s="138">
        <f t="shared" si="346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40"/>
        <v>0</v>
      </c>
      <c r="AK764" s="137">
        <f t="shared" si="341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7">
        <f t="shared" si="320"/>
        <v>0</v>
      </c>
      <c r="W765" s="138">
        <f t="shared" si="322"/>
        <v>0</v>
      </c>
      <c r="X765" s="138">
        <f t="shared" si="343"/>
        <v>0</v>
      </c>
      <c r="Y765" s="138">
        <f t="shared" si="344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5"/>
        <v>0</v>
      </c>
      <c r="AC765" s="138">
        <f t="shared" si="346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40"/>
        <v>0</v>
      </c>
      <c r="AK765" s="137">
        <f t="shared" si="341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7">
        <f t="shared" si="320"/>
        <v>0</v>
      </c>
      <c r="W766" s="138">
        <f t="shared" si="322"/>
        <v>0</v>
      </c>
      <c r="X766" s="138">
        <f t="shared" si="343"/>
        <v>0</v>
      </c>
      <c r="Y766" s="138">
        <f t="shared" si="344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5"/>
        <v>0</v>
      </c>
      <c r="AC766" s="138">
        <f t="shared" si="346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40"/>
        <v>0</v>
      </c>
      <c r="AK766" s="137">
        <f t="shared" si="341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7">
        <f t="shared" si="320"/>
        <v>0</v>
      </c>
      <c r="W767" s="138">
        <f t="shared" si="322"/>
        <v>0</v>
      </c>
      <c r="X767" s="138">
        <f t="shared" si="343"/>
        <v>0</v>
      </c>
      <c r="Y767" s="138">
        <f t="shared" si="344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5"/>
        <v>0</v>
      </c>
      <c r="AC767" s="138">
        <f t="shared" si="346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40"/>
        <v>0</v>
      </c>
      <c r="AK767" s="137">
        <f t="shared" si="341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7">
        <f t="shared" si="320"/>
        <v>0</v>
      </c>
      <c r="W768" s="138">
        <f t="shared" si="322"/>
        <v>0</v>
      </c>
      <c r="X768" s="138">
        <f t="shared" si="343"/>
        <v>0</v>
      </c>
      <c r="Y768" s="138">
        <f t="shared" si="344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5"/>
        <v>0</v>
      </c>
      <c r="AC768" s="138">
        <f t="shared" si="346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40"/>
        <v>0</v>
      </c>
      <c r="AK768" s="137">
        <f t="shared" si="341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7">
        <f t="shared" si="320"/>
        <v>0</v>
      </c>
      <c r="W769" s="138">
        <f t="shared" si="322"/>
        <v>0</v>
      </c>
      <c r="X769" s="138">
        <f t="shared" si="343"/>
        <v>0</v>
      </c>
      <c r="Y769" s="138">
        <f t="shared" si="344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5"/>
        <v>0</v>
      </c>
      <c r="AC769" s="138">
        <f t="shared" si="346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40"/>
        <v>0</v>
      </c>
      <c r="AK769" s="137">
        <f t="shared" si="341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7">
        <f t="shared" si="320"/>
        <v>0</v>
      </c>
      <c r="W770" s="138">
        <f t="shared" si="322"/>
        <v>0</v>
      </c>
      <c r="X770" s="138">
        <f t="shared" si="343"/>
        <v>0</v>
      </c>
      <c r="Y770" s="138">
        <f t="shared" si="344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5"/>
        <v>0</v>
      </c>
      <c r="AC770" s="138">
        <f t="shared" si="346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40"/>
        <v>0</v>
      </c>
      <c r="AK770" s="137">
        <f t="shared" si="341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3"/>
        <v>0</v>
      </c>
      <c r="Y771" s="138">
        <f t="shared" si="344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5"/>
        <v>0</v>
      </c>
      <c r="AC771" s="138">
        <f t="shared" si="346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40"/>
        <v>0</v>
      </c>
      <c r="AK771" s="137">
        <f t="shared" si="341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3"/>
        <v>0</v>
      </c>
      <c r="Y772" s="138">
        <f t="shared" si="344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5"/>
        <v>0</v>
      </c>
      <c r="AC772" s="138">
        <f t="shared" si="346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40"/>
        <v>0</v>
      </c>
      <c r="AK772" s="137">
        <f t="shared" si="341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7">
        <f t="shared" si="349"/>
        <v>0</v>
      </c>
      <c r="W773" s="138">
        <f t="shared" si="351"/>
        <v>0</v>
      </c>
      <c r="X773" s="138">
        <f t="shared" si="343"/>
        <v>0</v>
      </c>
      <c r="Y773" s="138">
        <f t="shared" si="344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5"/>
        <v>0</v>
      </c>
      <c r="AC773" s="138">
        <f t="shared" si="346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9">IF(B773=0,0,IF(NOT(I773=0),I773,AJ772))</f>
        <v>0</v>
      </c>
      <c r="AK773" s="137">
        <f t="shared" ref="AK773:AK836" si="370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7">
        <f t="shared" si="349"/>
        <v>0</v>
      </c>
      <c r="W774" s="138">
        <f t="shared" si="351"/>
        <v>0</v>
      </c>
      <c r="X774" s="138">
        <f t="shared" si="343"/>
        <v>0</v>
      </c>
      <c r="Y774" s="138">
        <f t="shared" si="344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5"/>
        <v>0</v>
      </c>
      <c r="AC774" s="138">
        <f t="shared" si="346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9"/>
        <v>0</v>
      </c>
      <c r="AK774" s="137">
        <f t="shared" si="370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7">
        <f t="shared" si="349"/>
        <v>0</v>
      </c>
      <c r="W775" s="138">
        <f t="shared" si="351"/>
        <v>0</v>
      </c>
      <c r="X775" s="138">
        <f t="shared" si="343"/>
        <v>0</v>
      </c>
      <c r="Y775" s="138">
        <f t="shared" si="344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5"/>
        <v>0</v>
      </c>
      <c r="AC775" s="138">
        <f t="shared" si="346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9"/>
        <v>0</v>
      </c>
      <c r="AK775" s="137">
        <f t="shared" si="370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7">
        <f t="shared" si="349"/>
        <v>0</v>
      </c>
      <c r="W776" s="138">
        <f t="shared" si="351"/>
        <v>0</v>
      </c>
      <c r="X776" s="138">
        <f t="shared" si="343"/>
        <v>0</v>
      </c>
      <c r="Y776" s="138">
        <f t="shared" si="344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5"/>
        <v>0</v>
      </c>
      <c r="AC776" s="138">
        <f t="shared" si="346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9"/>
        <v>0</v>
      </c>
      <c r="AK776" s="137">
        <f t="shared" si="370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7">
        <f t="shared" si="349"/>
        <v>0</v>
      </c>
      <c r="W777" s="138">
        <f t="shared" si="351"/>
        <v>0</v>
      </c>
      <c r="X777" s="138">
        <f t="shared" si="343"/>
        <v>0</v>
      </c>
      <c r="Y777" s="138">
        <f t="shared" si="344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5"/>
        <v>0</v>
      </c>
      <c r="AC777" s="138">
        <f t="shared" si="346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9"/>
        <v>0</v>
      </c>
      <c r="AK777" s="137">
        <f t="shared" si="370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2">IF($G778=0,0,E778)</f>
        <v>0</v>
      </c>
      <c r="Y778" s="167">
        <f t="shared" ref="Y778:Y841" si="373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4">IF($G778=0,0,E779)</f>
        <v>0</v>
      </c>
      <c r="AC778" s="167">
        <f t="shared" ref="AC778:AC841" si="375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9"/>
        <v>0</v>
      </c>
      <c r="AK778" s="166">
        <f t="shared" si="370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7">
        <f t="shared" si="349"/>
        <v>0</v>
      </c>
      <c r="W779" s="138">
        <f t="shared" si="351"/>
        <v>0</v>
      </c>
      <c r="X779" s="138">
        <f t="shared" si="372"/>
        <v>0</v>
      </c>
      <c r="Y779" s="138">
        <f t="shared" si="373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4"/>
        <v>0</v>
      </c>
      <c r="AC779" s="138">
        <f t="shared" si="375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9"/>
        <v>0</v>
      </c>
      <c r="AK779" s="137">
        <f t="shared" si="370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7">
        <f t="shared" si="349"/>
        <v>0</v>
      </c>
      <c r="W780" s="138">
        <f t="shared" si="351"/>
        <v>0</v>
      </c>
      <c r="X780" s="138">
        <f t="shared" si="372"/>
        <v>0</v>
      </c>
      <c r="Y780" s="138">
        <f t="shared" si="373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4"/>
        <v>0</v>
      </c>
      <c r="AC780" s="138">
        <f t="shared" si="375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9"/>
        <v>0</v>
      </c>
      <c r="AK780" s="137">
        <f t="shared" si="370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7">
        <f t="shared" si="349"/>
        <v>0</v>
      </c>
      <c r="W781" s="138">
        <f t="shared" si="351"/>
        <v>0</v>
      </c>
      <c r="X781" s="138">
        <f t="shared" si="372"/>
        <v>0</v>
      </c>
      <c r="Y781" s="138">
        <f t="shared" si="373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4"/>
        <v>0</v>
      </c>
      <c r="AC781" s="138">
        <f t="shared" si="375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9"/>
        <v>0</v>
      </c>
      <c r="AK781" s="137">
        <f t="shared" si="370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7">
        <f t="shared" si="349"/>
        <v>0</v>
      </c>
      <c r="W782" s="138">
        <f t="shared" si="351"/>
        <v>0</v>
      </c>
      <c r="X782" s="138">
        <f t="shared" si="372"/>
        <v>0</v>
      </c>
      <c r="Y782" s="138">
        <f t="shared" si="373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4"/>
        <v>0</v>
      </c>
      <c r="AC782" s="138">
        <f t="shared" si="375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9"/>
        <v>0</v>
      </c>
      <c r="AK782" s="137">
        <f t="shared" si="370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7">
        <f t="shared" si="349"/>
        <v>0</v>
      </c>
      <c r="W783" s="138">
        <f t="shared" si="351"/>
        <v>0</v>
      </c>
      <c r="X783" s="138">
        <f t="shared" si="372"/>
        <v>0</v>
      </c>
      <c r="Y783" s="138">
        <f t="shared" si="373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4"/>
        <v>0</v>
      </c>
      <c r="AC783" s="138">
        <f t="shared" si="375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9"/>
        <v>0</v>
      </c>
      <c r="AK783" s="137">
        <f t="shared" si="370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7">
        <f t="shared" si="349"/>
        <v>0</v>
      </c>
      <c r="W784" s="138">
        <f t="shared" si="351"/>
        <v>0</v>
      </c>
      <c r="X784" s="138">
        <f t="shared" si="372"/>
        <v>0</v>
      </c>
      <c r="Y784" s="138">
        <f t="shared" si="373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4"/>
        <v>0</v>
      </c>
      <c r="AC784" s="138">
        <f t="shared" si="375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9"/>
        <v>0</v>
      </c>
      <c r="AK784" s="137">
        <f t="shared" si="370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7">
        <f t="shared" si="349"/>
        <v>0</v>
      </c>
      <c r="W785" s="138">
        <f t="shared" si="351"/>
        <v>0</v>
      </c>
      <c r="X785" s="138">
        <f t="shared" si="372"/>
        <v>0</v>
      </c>
      <c r="Y785" s="138">
        <f t="shared" si="373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4"/>
        <v>0</v>
      </c>
      <c r="AC785" s="138">
        <f t="shared" si="375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9"/>
        <v>0</v>
      </c>
      <c r="AK785" s="137">
        <f t="shared" si="370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7">
        <f t="shared" si="349"/>
        <v>0</v>
      </c>
      <c r="W786" s="138">
        <f t="shared" si="351"/>
        <v>0</v>
      </c>
      <c r="X786" s="138">
        <f t="shared" si="372"/>
        <v>0</v>
      </c>
      <c r="Y786" s="138">
        <f t="shared" si="373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4"/>
        <v>0</v>
      </c>
      <c r="AC786" s="138">
        <f t="shared" si="375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9"/>
        <v>0</v>
      </c>
      <c r="AK786" s="137">
        <f t="shared" si="370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7">
        <f t="shared" si="349"/>
        <v>0</v>
      </c>
      <c r="W787" s="138">
        <f t="shared" si="351"/>
        <v>0</v>
      </c>
      <c r="X787" s="138">
        <f t="shared" si="372"/>
        <v>0</v>
      </c>
      <c r="Y787" s="138">
        <f t="shared" si="373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4"/>
        <v>0</v>
      </c>
      <c r="AC787" s="138">
        <f t="shared" si="375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9"/>
        <v>0</v>
      </c>
      <c r="AK787" s="137">
        <f t="shared" si="370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7">
        <f t="shared" si="349"/>
        <v>0</v>
      </c>
      <c r="W788" s="138">
        <f t="shared" si="351"/>
        <v>0</v>
      </c>
      <c r="X788" s="138">
        <f t="shared" si="372"/>
        <v>0</v>
      </c>
      <c r="Y788" s="138">
        <f t="shared" si="373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4"/>
        <v>0</v>
      </c>
      <c r="AC788" s="138">
        <f t="shared" si="375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9"/>
        <v>0</v>
      </c>
      <c r="AK788" s="137">
        <f t="shared" si="370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7">
        <f t="shared" si="349"/>
        <v>0</v>
      </c>
      <c r="W789" s="138">
        <f t="shared" si="351"/>
        <v>0</v>
      </c>
      <c r="X789" s="138">
        <f t="shared" si="372"/>
        <v>0</v>
      </c>
      <c r="Y789" s="138">
        <f t="shared" si="373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4"/>
        <v>0</v>
      </c>
      <c r="AC789" s="138">
        <f t="shared" si="375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9"/>
        <v>0</v>
      </c>
      <c r="AK789" s="137">
        <f t="shared" si="370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7">
        <f t="shared" si="349"/>
        <v>0</v>
      </c>
      <c r="W790" s="138">
        <f t="shared" si="351"/>
        <v>0</v>
      </c>
      <c r="X790" s="138">
        <f t="shared" si="372"/>
        <v>0</v>
      </c>
      <c r="Y790" s="138">
        <f t="shared" si="373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4"/>
        <v>0</v>
      </c>
      <c r="AC790" s="138">
        <f t="shared" si="375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9"/>
        <v>0</v>
      </c>
      <c r="AK790" s="137">
        <f t="shared" si="370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7">
        <f t="shared" si="349"/>
        <v>0</v>
      </c>
      <c r="W791" s="138">
        <f t="shared" si="351"/>
        <v>0</v>
      </c>
      <c r="X791" s="138">
        <f t="shared" si="372"/>
        <v>0</v>
      </c>
      <c r="Y791" s="138">
        <f t="shared" si="373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4"/>
        <v>0</v>
      </c>
      <c r="AC791" s="138">
        <f t="shared" si="375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9"/>
        <v>0</v>
      </c>
      <c r="AK791" s="137">
        <f t="shared" si="370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7">
        <f t="shared" si="349"/>
        <v>0</v>
      </c>
      <c r="W792" s="138">
        <f t="shared" si="351"/>
        <v>0</v>
      </c>
      <c r="X792" s="138">
        <f t="shared" si="372"/>
        <v>0</v>
      </c>
      <c r="Y792" s="138">
        <f t="shared" si="373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4"/>
        <v>0</v>
      </c>
      <c r="AC792" s="138">
        <f t="shared" si="375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9"/>
        <v>0</v>
      </c>
      <c r="AK792" s="137">
        <f t="shared" si="370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7">
        <f t="shared" si="349"/>
        <v>0</v>
      </c>
      <c r="W793" s="138">
        <f t="shared" si="351"/>
        <v>0</v>
      </c>
      <c r="X793" s="138">
        <f t="shared" si="372"/>
        <v>0</v>
      </c>
      <c r="Y793" s="138">
        <f t="shared" si="373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4"/>
        <v>0</v>
      </c>
      <c r="AC793" s="138">
        <f t="shared" si="375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9"/>
        <v>0</v>
      </c>
      <c r="AK793" s="137">
        <f t="shared" si="370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7">
        <f t="shared" si="349"/>
        <v>0</v>
      </c>
      <c r="W794" s="138">
        <f t="shared" si="351"/>
        <v>0</v>
      </c>
      <c r="X794" s="138">
        <f t="shared" si="372"/>
        <v>0</v>
      </c>
      <c r="Y794" s="138">
        <f t="shared" si="373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4"/>
        <v>0</v>
      </c>
      <c r="AC794" s="138">
        <f t="shared" si="375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9"/>
        <v>0</v>
      </c>
      <c r="AK794" s="137">
        <f t="shared" si="370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7">
        <f t="shared" si="349"/>
        <v>0</v>
      </c>
      <c r="W795" s="138">
        <f t="shared" si="351"/>
        <v>0</v>
      </c>
      <c r="X795" s="138">
        <f t="shared" si="372"/>
        <v>0</v>
      </c>
      <c r="Y795" s="138">
        <f t="shared" si="373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4"/>
        <v>0</v>
      </c>
      <c r="AC795" s="138">
        <f t="shared" si="375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9"/>
        <v>0</v>
      </c>
      <c r="AK795" s="137">
        <f t="shared" si="370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7">
        <f t="shared" si="349"/>
        <v>0</v>
      </c>
      <c r="W796" s="138">
        <f t="shared" si="351"/>
        <v>0</v>
      </c>
      <c r="X796" s="138">
        <f t="shared" si="372"/>
        <v>0</v>
      </c>
      <c r="Y796" s="138">
        <f t="shared" si="373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4"/>
        <v>0</v>
      </c>
      <c r="AC796" s="138">
        <f t="shared" si="375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9"/>
        <v>0</v>
      </c>
      <c r="AK796" s="137">
        <f t="shared" si="370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7">
        <f t="shared" si="349"/>
        <v>0</v>
      </c>
      <c r="W797" s="138">
        <f t="shared" si="351"/>
        <v>0</v>
      </c>
      <c r="X797" s="138">
        <f t="shared" si="372"/>
        <v>0</v>
      </c>
      <c r="Y797" s="138">
        <f t="shared" si="373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4"/>
        <v>0</v>
      </c>
      <c r="AC797" s="138">
        <f t="shared" si="375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9"/>
        <v>0</v>
      </c>
      <c r="AK797" s="137">
        <f t="shared" si="370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7">
        <f t="shared" si="349"/>
        <v>0</v>
      </c>
      <c r="W798" s="138">
        <f t="shared" si="351"/>
        <v>0</v>
      </c>
      <c r="X798" s="138">
        <f t="shared" si="372"/>
        <v>0</v>
      </c>
      <c r="Y798" s="138">
        <f t="shared" si="373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4"/>
        <v>0</v>
      </c>
      <c r="AC798" s="138">
        <f t="shared" si="375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9"/>
        <v>0</v>
      </c>
      <c r="AK798" s="137">
        <f t="shared" si="370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7">
        <f t="shared" si="349"/>
        <v>0</v>
      </c>
      <c r="W799" s="138">
        <f t="shared" si="351"/>
        <v>0</v>
      </c>
      <c r="X799" s="138">
        <f t="shared" si="372"/>
        <v>0</v>
      </c>
      <c r="Y799" s="138">
        <f t="shared" si="373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4"/>
        <v>0</v>
      </c>
      <c r="AC799" s="138">
        <f t="shared" si="375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9"/>
        <v>0</v>
      </c>
      <c r="AK799" s="137">
        <f t="shared" si="370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7">
        <f t="shared" si="349"/>
        <v>0</v>
      </c>
      <c r="W800" s="138">
        <f t="shared" si="351"/>
        <v>0</v>
      </c>
      <c r="X800" s="138">
        <f t="shared" si="372"/>
        <v>0</v>
      </c>
      <c r="Y800" s="138">
        <f t="shared" si="373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4"/>
        <v>0</v>
      </c>
      <c r="AC800" s="138">
        <f t="shared" si="375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9"/>
        <v>0</v>
      </c>
      <c r="AK800" s="137">
        <f t="shared" si="370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7">
        <f t="shared" si="349"/>
        <v>0</v>
      </c>
      <c r="W801" s="138">
        <f t="shared" si="351"/>
        <v>0</v>
      </c>
      <c r="X801" s="138">
        <f t="shared" si="372"/>
        <v>0</v>
      </c>
      <c r="Y801" s="138">
        <f t="shared" si="373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4"/>
        <v>0</v>
      </c>
      <c r="AC801" s="138">
        <f t="shared" si="375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9"/>
        <v>0</v>
      </c>
      <c r="AK801" s="137">
        <f t="shared" si="370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7">
        <f t="shared" si="349"/>
        <v>0</v>
      </c>
      <c r="W802" s="138">
        <f t="shared" si="351"/>
        <v>0</v>
      </c>
      <c r="X802" s="138">
        <f t="shared" si="372"/>
        <v>0</v>
      </c>
      <c r="Y802" s="138">
        <f t="shared" si="373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4"/>
        <v>0</v>
      </c>
      <c r="AC802" s="138">
        <f t="shared" si="375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9"/>
        <v>0</v>
      </c>
      <c r="AK802" s="137">
        <f t="shared" si="370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7">
        <f t="shared" si="349"/>
        <v>0</v>
      </c>
      <c r="W803" s="138">
        <f t="shared" si="351"/>
        <v>0</v>
      </c>
      <c r="X803" s="138">
        <f t="shared" si="372"/>
        <v>0</v>
      </c>
      <c r="Y803" s="138">
        <f t="shared" si="373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4"/>
        <v>0</v>
      </c>
      <c r="AC803" s="138">
        <f t="shared" si="375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9"/>
        <v>0</v>
      </c>
      <c r="AK803" s="137">
        <f t="shared" si="370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7">
        <f t="shared" si="349"/>
        <v>0</v>
      </c>
      <c r="W804" s="138">
        <f t="shared" si="351"/>
        <v>0</v>
      </c>
      <c r="X804" s="138">
        <f t="shared" si="372"/>
        <v>0</v>
      </c>
      <c r="Y804" s="138">
        <f t="shared" si="373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4"/>
        <v>0</v>
      </c>
      <c r="AC804" s="138">
        <f t="shared" si="375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9"/>
        <v>0</v>
      </c>
      <c r="AK804" s="137">
        <f t="shared" si="370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7">
        <f t="shared" si="349"/>
        <v>0</v>
      </c>
      <c r="W805" s="138">
        <f t="shared" si="351"/>
        <v>0</v>
      </c>
      <c r="X805" s="138">
        <f t="shared" si="372"/>
        <v>0</v>
      </c>
      <c r="Y805" s="138">
        <f t="shared" si="373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4"/>
        <v>0</v>
      </c>
      <c r="AC805" s="138">
        <f t="shared" si="375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9"/>
        <v>0</v>
      </c>
      <c r="AK805" s="137">
        <f t="shared" si="370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7">
        <f t="shared" si="349"/>
        <v>0</v>
      </c>
      <c r="W806" s="138">
        <f t="shared" si="351"/>
        <v>0</v>
      </c>
      <c r="X806" s="138">
        <f t="shared" si="372"/>
        <v>0</v>
      </c>
      <c r="Y806" s="138">
        <f t="shared" si="373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4"/>
        <v>0</v>
      </c>
      <c r="AC806" s="138">
        <f t="shared" si="375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9"/>
        <v>0</v>
      </c>
      <c r="AK806" s="137">
        <f t="shared" si="370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7">
        <f t="shared" si="349"/>
        <v>0</v>
      </c>
      <c r="W807" s="138">
        <f t="shared" si="351"/>
        <v>0</v>
      </c>
      <c r="X807" s="138">
        <f t="shared" si="372"/>
        <v>0</v>
      </c>
      <c r="Y807" s="138">
        <f t="shared" si="373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4"/>
        <v>0</v>
      </c>
      <c r="AC807" s="138">
        <f t="shared" si="375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9"/>
        <v>0</v>
      </c>
      <c r="AK807" s="137">
        <f t="shared" si="370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7">
        <f t="shared" si="349"/>
        <v>0</v>
      </c>
      <c r="W808" s="138">
        <f t="shared" si="351"/>
        <v>0</v>
      </c>
      <c r="X808" s="138">
        <f t="shared" si="372"/>
        <v>0</v>
      </c>
      <c r="Y808" s="138">
        <f t="shared" si="373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4"/>
        <v>0</v>
      </c>
      <c r="AC808" s="138">
        <f t="shared" si="375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9"/>
        <v>0</v>
      </c>
      <c r="AK808" s="137">
        <f t="shared" si="370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7">
        <f t="shared" si="349"/>
        <v>0</v>
      </c>
      <c r="W809" s="138">
        <f t="shared" si="351"/>
        <v>0</v>
      </c>
      <c r="X809" s="138">
        <f t="shared" si="372"/>
        <v>0</v>
      </c>
      <c r="Y809" s="138">
        <f t="shared" si="373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4"/>
        <v>0</v>
      </c>
      <c r="AC809" s="138">
        <f t="shared" si="375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9"/>
        <v>0</v>
      </c>
      <c r="AK809" s="137">
        <f t="shared" si="370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7">
        <f t="shared" si="349"/>
        <v>0</v>
      </c>
      <c r="W810" s="138">
        <f t="shared" si="351"/>
        <v>0</v>
      </c>
      <c r="X810" s="138">
        <f t="shared" si="372"/>
        <v>0</v>
      </c>
      <c r="Y810" s="138">
        <f t="shared" si="373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4"/>
        <v>0</v>
      </c>
      <c r="AC810" s="138">
        <f t="shared" si="375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9"/>
        <v>0</v>
      </c>
      <c r="AK810" s="137">
        <f t="shared" si="370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7">
        <f t="shared" si="349"/>
        <v>0</v>
      </c>
      <c r="W811" s="138">
        <f t="shared" si="351"/>
        <v>0</v>
      </c>
      <c r="X811" s="138">
        <f t="shared" si="372"/>
        <v>0</v>
      </c>
      <c r="Y811" s="138">
        <f t="shared" si="373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4"/>
        <v>0</v>
      </c>
      <c r="AC811" s="138">
        <f t="shared" si="375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9"/>
        <v>0</v>
      </c>
      <c r="AK811" s="137">
        <f t="shared" si="370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7">
        <f t="shared" si="349"/>
        <v>0</v>
      </c>
      <c r="W812" s="138">
        <f t="shared" si="351"/>
        <v>0</v>
      </c>
      <c r="X812" s="138">
        <f t="shared" si="372"/>
        <v>0</v>
      </c>
      <c r="Y812" s="138">
        <f t="shared" si="373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4"/>
        <v>0</v>
      </c>
      <c r="AC812" s="138">
        <f t="shared" si="375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9"/>
        <v>0</v>
      </c>
      <c r="AK812" s="137">
        <f t="shared" si="370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7">
        <f t="shared" si="349"/>
        <v>0</v>
      </c>
      <c r="W813" s="138">
        <f t="shared" si="351"/>
        <v>0</v>
      </c>
      <c r="X813" s="138">
        <f t="shared" si="372"/>
        <v>0</v>
      </c>
      <c r="Y813" s="138">
        <f t="shared" si="373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4"/>
        <v>0</v>
      </c>
      <c r="AC813" s="138">
        <f t="shared" si="375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9"/>
        <v>0</v>
      </c>
      <c r="AK813" s="137">
        <f t="shared" si="370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7">
        <f t="shared" si="349"/>
        <v>0</v>
      </c>
      <c r="W814" s="138">
        <f t="shared" si="351"/>
        <v>0</v>
      </c>
      <c r="X814" s="138">
        <f t="shared" si="372"/>
        <v>0</v>
      </c>
      <c r="Y814" s="138">
        <f t="shared" si="373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4"/>
        <v>0</v>
      </c>
      <c r="AC814" s="138">
        <f t="shared" si="375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9"/>
        <v>0</v>
      </c>
      <c r="AK814" s="137">
        <f t="shared" si="370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7">
        <f t="shared" si="349"/>
        <v>0</v>
      </c>
      <c r="W815" s="138">
        <f t="shared" si="351"/>
        <v>0</v>
      </c>
      <c r="X815" s="138">
        <f t="shared" si="372"/>
        <v>0</v>
      </c>
      <c r="Y815" s="138">
        <f t="shared" si="373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4"/>
        <v>0</v>
      </c>
      <c r="AC815" s="138">
        <f t="shared" si="375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9"/>
        <v>0</v>
      </c>
      <c r="AK815" s="137">
        <f t="shared" si="370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7">
        <f t="shared" si="349"/>
        <v>0</v>
      </c>
      <c r="W816" s="138">
        <f t="shared" si="351"/>
        <v>0</v>
      </c>
      <c r="X816" s="138">
        <f t="shared" si="372"/>
        <v>0</v>
      </c>
      <c r="Y816" s="138">
        <f t="shared" si="373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4"/>
        <v>0</v>
      </c>
      <c r="AC816" s="138">
        <f t="shared" si="375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9"/>
        <v>0</v>
      </c>
      <c r="AK816" s="137">
        <f t="shared" si="370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7">
        <f t="shared" si="349"/>
        <v>0</v>
      </c>
      <c r="W817" s="138">
        <f t="shared" si="351"/>
        <v>0</v>
      </c>
      <c r="X817" s="138">
        <f t="shared" si="372"/>
        <v>0</v>
      </c>
      <c r="Y817" s="138">
        <f t="shared" si="373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4"/>
        <v>0</v>
      </c>
      <c r="AC817" s="138">
        <f t="shared" si="375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9"/>
        <v>0</v>
      </c>
      <c r="AK817" s="137">
        <f t="shared" si="370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7">
        <f t="shared" si="349"/>
        <v>0</v>
      </c>
      <c r="W818" s="138">
        <f t="shared" si="351"/>
        <v>0</v>
      </c>
      <c r="X818" s="138">
        <f t="shared" si="372"/>
        <v>0</v>
      </c>
      <c r="Y818" s="138">
        <f t="shared" si="373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4"/>
        <v>0</v>
      </c>
      <c r="AC818" s="138">
        <f t="shared" si="375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9"/>
        <v>0</v>
      </c>
      <c r="AK818" s="137">
        <f t="shared" si="370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7">
        <f t="shared" si="349"/>
        <v>0</v>
      </c>
      <c r="W819" s="138">
        <f t="shared" si="351"/>
        <v>0</v>
      </c>
      <c r="X819" s="138">
        <f t="shared" si="372"/>
        <v>0</v>
      </c>
      <c r="Y819" s="138">
        <f t="shared" si="373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4"/>
        <v>0</v>
      </c>
      <c r="AC819" s="138">
        <f t="shared" si="375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9"/>
        <v>0</v>
      </c>
      <c r="AK819" s="137">
        <f t="shared" si="370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7">
        <f t="shared" si="349"/>
        <v>0</v>
      </c>
      <c r="W820" s="138">
        <f t="shared" si="351"/>
        <v>0</v>
      </c>
      <c r="X820" s="138">
        <f t="shared" si="372"/>
        <v>0</v>
      </c>
      <c r="Y820" s="138">
        <f t="shared" si="373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4"/>
        <v>0</v>
      </c>
      <c r="AC820" s="138">
        <f t="shared" si="375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9"/>
        <v>0</v>
      </c>
      <c r="AK820" s="137">
        <f t="shared" si="370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7">
        <f t="shared" si="349"/>
        <v>0</v>
      </c>
      <c r="W821" s="138">
        <f t="shared" si="351"/>
        <v>0</v>
      </c>
      <c r="X821" s="138">
        <f t="shared" si="372"/>
        <v>0</v>
      </c>
      <c r="Y821" s="138">
        <f t="shared" si="373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4"/>
        <v>0</v>
      </c>
      <c r="AC821" s="138">
        <f t="shared" si="375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9"/>
        <v>0</v>
      </c>
      <c r="AK821" s="137">
        <f t="shared" si="370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7">
        <f t="shared" si="349"/>
        <v>0</v>
      </c>
      <c r="W822" s="138">
        <f t="shared" si="351"/>
        <v>0</v>
      </c>
      <c r="X822" s="138">
        <f t="shared" si="372"/>
        <v>0</v>
      </c>
      <c r="Y822" s="138">
        <f t="shared" si="373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4"/>
        <v>0</v>
      </c>
      <c r="AC822" s="138">
        <f t="shared" si="375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9"/>
        <v>0</v>
      </c>
      <c r="AK822" s="137">
        <f t="shared" si="370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7">
        <f t="shared" si="349"/>
        <v>0</v>
      </c>
      <c r="W823" s="138">
        <f t="shared" si="351"/>
        <v>0</v>
      </c>
      <c r="X823" s="138">
        <f t="shared" si="372"/>
        <v>0</v>
      </c>
      <c r="Y823" s="138">
        <f t="shared" si="373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4"/>
        <v>0</v>
      </c>
      <c r="AC823" s="138">
        <f t="shared" si="375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9"/>
        <v>0</v>
      </c>
      <c r="AK823" s="137">
        <f t="shared" si="370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7">
        <f t="shared" si="349"/>
        <v>0</v>
      </c>
      <c r="W824" s="138">
        <f t="shared" si="351"/>
        <v>0</v>
      </c>
      <c r="X824" s="138">
        <f t="shared" si="372"/>
        <v>0</v>
      </c>
      <c r="Y824" s="138">
        <f t="shared" si="373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4"/>
        <v>0</v>
      </c>
      <c r="AC824" s="138">
        <f t="shared" si="375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9"/>
        <v>0</v>
      </c>
      <c r="AK824" s="137">
        <f t="shared" si="370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7">
        <f t="shared" si="349"/>
        <v>0</v>
      </c>
      <c r="W825" s="138">
        <f t="shared" si="351"/>
        <v>0</v>
      </c>
      <c r="X825" s="138">
        <f t="shared" si="372"/>
        <v>0</v>
      </c>
      <c r="Y825" s="138">
        <f t="shared" si="373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4"/>
        <v>0</v>
      </c>
      <c r="AC825" s="138">
        <f t="shared" si="375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9"/>
        <v>0</v>
      </c>
      <c r="AK825" s="137">
        <f t="shared" si="370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7">
        <f t="shared" si="349"/>
        <v>0</v>
      </c>
      <c r="W826" s="138">
        <f t="shared" si="351"/>
        <v>0</v>
      </c>
      <c r="X826" s="138">
        <f t="shared" si="372"/>
        <v>0</v>
      </c>
      <c r="Y826" s="138">
        <f t="shared" si="373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4"/>
        <v>0</v>
      </c>
      <c r="AC826" s="138">
        <f t="shared" si="375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9"/>
        <v>0</v>
      </c>
      <c r="AK826" s="137">
        <f t="shared" si="370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7">
        <f t="shared" si="349"/>
        <v>0</v>
      </c>
      <c r="W827" s="138">
        <f t="shared" si="351"/>
        <v>0</v>
      </c>
      <c r="X827" s="138">
        <f t="shared" si="372"/>
        <v>0</v>
      </c>
      <c r="Y827" s="138">
        <f t="shared" si="373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4"/>
        <v>0</v>
      </c>
      <c r="AC827" s="138">
        <f t="shared" si="375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9"/>
        <v>0</v>
      </c>
      <c r="AK827" s="137">
        <f t="shared" si="370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7">
        <f t="shared" si="349"/>
        <v>0</v>
      </c>
      <c r="W828" s="138">
        <f t="shared" si="351"/>
        <v>0</v>
      </c>
      <c r="X828" s="138">
        <f t="shared" si="372"/>
        <v>0</v>
      </c>
      <c r="Y828" s="138">
        <f t="shared" si="373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4"/>
        <v>0</v>
      </c>
      <c r="AC828" s="138">
        <f t="shared" si="375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9"/>
        <v>0</v>
      </c>
      <c r="AK828" s="137">
        <f t="shared" si="370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7">
        <f t="shared" si="349"/>
        <v>0</v>
      </c>
      <c r="W829" s="138">
        <f t="shared" si="351"/>
        <v>0</v>
      </c>
      <c r="X829" s="138">
        <f t="shared" si="372"/>
        <v>0</v>
      </c>
      <c r="Y829" s="138">
        <f t="shared" si="373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4"/>
        <v>0</v>
      </c>
      <c r="AC829" s="138">
        <f t="shared" si="375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9"/>
        <v>0</v>
      </c>
      <c r="AK829" s="137">
        <f t="shared" si="370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7">
        <f t="shared" si="349"/>
        <v>0</v>
      </c>
      <c r="W830" s="138">
        <f t="shared" si="351"/>
        <v>0</v>
      </c>
      <c r="X830" s="138">
        <f t="shared" si="372"/>
        <v>0</v>
      </c>
      <c r="Y830" s="138">
        <f t="shared" si="373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4"/>
        <v>0</v>
      </c>
      <c r="AC830" s="138">
        <f t="shared" si="375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9"/>
        <v>0</v>
      </c>
      <c r="AK830" s="137">
        <f t="shared" si="370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7">
        <f t="shared" si="349"/>
        <v>0</v>
      </c>
      <c r="W831" s="138">
        <f t="shared" si="351"/>
        <v>0</v>
      </c>
      <c r="X831" s="138">
        <f t="shared" si="372"/>
        <v>0</v>
      </c>
      <c r="Y831" s="138">
        <f t="shared" si="373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4"/>
        <v>0</v>
      </c>
      <c r="AC831" s="138">
        <f t="shared" si="375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9"/>
        <v>0</v>
      </c>
      <c r="AK831" s="137">
        <f t="shared" si="370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7">
        <f t="shared" si="349"/>
        <v>0</v>
      </c>
      <c r="W832" s="138">
        <f t="shared" si="351"/>
        <v>0</v>
      </c>
      <c r="X832" s="138">
        <f t="shared" si="372"/>
        <v>0</v>
      </c>
      <c r="Y832" s="138">
        <f t="shared" si="373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4"/>
        <v>0</v>
      </c>
      <c r="AC832" s="138">
        <f t="shared" si="375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9"/>
        <v>0</v>
      </c>
      <c r="AK832" s="137">
        <f t="shared" si="370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7">
        <f t="shared" si="349"/>
        <v>0</v>
      </c>
      <c r="W833" s="138">
        <f t="shared" si="351"/>
        <v>0</v>
      </c>
      <c r="X833" s="138">
        <f t="shared" si="372"/>
        <v>0</v>
      </c>
      <c r="Y833" s="138">
        <f t="shared" si="373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4"/>
        <v>0</v>
      </c>
      <c r="AC833" s="138">
        <f t="shared" si="375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9"/>
        <v>0</v>
      </c>
      <c r="AK833" s="137">
        <f t="shared" si="370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7">
        <f t="shared" si="349"/>
        <v>0</v>
      </c>
      <c r="W834" s="138">
        <f t="shared" si="351"/>
        <v>0</v>
      </c>
      <c r="X834" s="138">
        <f t="shared" si="372"/>
        <v>0</v>
      </c>
      <c r="Y834" s="138">
        <f t="shared" si="373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4"/>
        <v>0</v>
      </c>
      <c r="AC834" s="138">
        <f t="shared" si="375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9"/>
        <v>0</v>
      </c>
      <c r="AK834" s="137">
        <f t="shared" si="370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2"/>
        <v>0</v>
      </c>
      <c r="Y835" s="138">
        <f t="shared" si="373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4"/>
        <v>0</v>
      </c>
      <c r="AC835" s="138">
        <f t="shared" si="375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9"/>
        <v>0</v>
      </c>
      <c r="AK835" s="137">
        <f t="shared" si="370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2"/>
        <v>0</v>
      </c>
      <c r="Y836" s="138">
        <f t="shared" si="373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4"/>
        <v>0</v>
      </c>
      <c r="AC836" s="138">
        <f t="shared" si="375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9"/>
        <v>0</v>
      </c>
      <c r="AK836" s="137">
        <f t="shared" si="370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7">
        <f t="shared" si="377"/>
        <v>0</v>
      </c>
      <c r="W837" s="138">
        <f t="shared" si="379"/>
        <v>0</v>
      </c>
      <c r="X837" s="138">
        <f t="shared" si="372"/>
        <v>0</v>
      </c>
      <c r="Y837" s="138">
        <f t="shared" si="373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4"/>
        <v>0</v>
      </c>
      <c r="AC837" s="138">
        <f t="shared" si="375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7">IF(B837=0,0,IF(NOT(I837=0),I837,AJ836))</f>
        <v>0</v>
      </c>
      <c r="AK837" s="137">
        <f t="shared" ref="AK837:AK900" si="398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7">
        <f t="shared" si="377"/>
        <v>0</v>
      </c>
      <c r="W838" s="138">
        <f t="shared" si="379"/>
        <v>0</v>
      </c>
      <c r="X838" s="138">
        <f t="shared" si="372"/>
        <v>0</v>
      </c>
      <c r="Y838" s="138">
        <f t="shared" si="373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4"/>
        <v>0</v>
      </c>
      <c r="AC838" s="138">
        <f t="shared" si="375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7"/>
        <v>0</v>
      </c>
      <c r="AK838" s="137">
        <f t="shared" si="398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7">
        <f t="shared" si="377"/>
        <v>0</v>
      </c>
      <c r="W839" s="138">
        <f t="shared" si="379"/>
        <v>0</v>
      </c>
      <c r="X839" s="138">
        <f t="shared" si="372"/>
        <v>0</v>
      </c>
      <c r="Y839" s="138">
        <f t="shared" si="373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4"/>
        <v>0</v>
      </c>
      <c r="AC839" s="138">
        <f t="shared" si="375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7"/>
        <v>0</v>
      </c>
      <c r="AK839" s="137">
        <f t="shared" si="398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7">
        <f t="shared" si="377"/>
        <v>0</v>
      </c>
      <c r="W840" s="138">
        <f t="shared" si="379"/>
        <v>0</v>
      </c>
      <c r="X840" s="138">
        <f t="shared" si="372"/>
        <v>0</v>
      </c>
      <c r="Y840" s="138">
        <f t="shared" si="373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4"/>
        <v>0</v>
      </c>
      <c r="AC840" s="138">
        <f t="shared" si="375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7"/>
        <v>0</v>
      </c>
      <c r="AK840" s="137">
        <f t="shared" si="398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7">
        <f t="shared" si="377"/>
        <v>0</v>
      </c>
      <c r="W841" s="138">
        <f t="shared" si="379"/>
        <v>0</v>
      </c>
      <c r="X841" s="138">
        <f t="shared" si="372"/>
        <v>0</v>
      </c>
      <c r="Y841" s="138">
        <f t="shared" si="373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4"/>
        <v>0</v>
      </c>
      <c r="AC841" s="138">
        <f t="shared" si="375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7"/>
        <v>0</v>
      </c>
      <c r="AK841" s="137">
        <f t="shared" si="398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7">
        <f t="shared" si="377"/>
        <v>0</v>
      </c>
      <c r="W842" s="138">
        <f t="shared" si="379"/>
        <v>0</v>
      </c>
      <c r="X842" s="138">
        <f t="shared" ref="X842:X905" si="400">IF($G842=0,0,E842)</f>
        <v>0</v>
      </c>
      <c r="Y842" s="138">
        <f t="shared" ref="Y842:Y905" si="401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2">IF($G842=0,0,E843)</f>
        <v>0</v>
      </c>
      <c r="AC842" s="138">
        <f t="shared" ref="AC842:AC905" si="403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7"/>
        <v>0</v>
      </c>
      <c r="AK842" s="137">
        <f t="shared" si="398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7">
        <f t="shared" si="377"/>
        <v>0</v>
      </c>
      <c r="W843" s="138">
        <f t="shared" si="379"/>
        <v>0</v>
      </c>
      <c r="X843" s="138">
        <f t="shared" si="400"/>
        <v>0</v>
      </c>
      <c r="Y843" s="138">
        <f t="shared" si="401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2"/>
        <v>0</v>
      </c>
      <c r="AC843" s="138">
        <f t="shared" si="403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7"/>
        <v>0</v>
      </c>
      <c r="AK843" s="137">
        <f t="shared" si="398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7">
        <f t="shared" si="377"/>
        <v>0</v>
      </c>
      <c r="W844" s="138">
        <f t="shared" si="379"/>
        <v>0</v>
      </c>
      <c r="X844" s="138">
        <f t="shared" si="400"/>
        <v>0</v>
      </c>
      <c r="Y844" s="138">
        <f t="shared" si="401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2"/>
        <v>0</v>
      </c>
      <c r="AC844" s="138">
        <f t="shared" si="403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7"/>
        <v>0</v>
      </c>
      <c r="AK844" s="137">
        <f t="shared" si="398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7">
        <f t="shared" si="377"/>
        <v>0</v>
      </c>
      <c r="W845" s="138">
        <f t="shared" si="379"/>
        <v>0</v>
      </c>
      <c r="X845" s="138">
        <f t="shared" si="400"/>
        <v>0</v>
      </c>
      <c r="Y845" s="138">
        <f t="shared" si="401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2"/>
        <v>0</v>
      </c>
      <c r="AC845" s="138">
        <f t="shared" si="403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7"/>
        <v>0</v>
      </c>
      <c r="AK845" s="137">
        <f t="shared" si="398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7">
        <f t="shared" si="377"/>
        <v>0</v>
      </c>
      <c r="W846" s="138">
        <f t="shared" si="379"/>
        <v>0</v>
      </c>
      <c r="X846" s="138">
        <f t="shared" si="400"/>
        <v>0</v>
      </c>
      <c r="Y846" s="138">
        <f t="shared" si="401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2"/>
        <v>0</v>
      </c>
      <c r="AC846" s="138">
        <f t="shared" si="403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7"/>
        <v>0</v>
      </c>
      <c r="AK846" s="137">
        <f t="shared" si="398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7">
        <f t="shared" si="377"/>
        <v>0</v>
      </c>
      <c r="W847" s="138">
        <f t="shared" si="379"/>
        <v>0</v>
      </c>
      <c r="X847" s="138">
        <f t="shared" si="400"/>
        <v>0</v>
      </c>
      <c r="Y847" s="138">
        <f t="shared" si="401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2"/>
        <v>0</v>
      </c>
      <c r="AC847" s="138">
        <f t="shared" si="403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7"/>
        <v>0</v>
      </c>
      <c r="AK847" s="137">
        <f t="shared" si="398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7">
        <f t="shared" si="377"/>
        <v>0</v>
      </c>
      <c r="W848" s="138">
        <f t="shared" si="379"/>
        <v>0</v>
      </c>
      <c r="X848" s="138">
        <f t="shared" si="400"/>
        <v>0</v>
      </c>
      <c r="Y848" s="138">
        <f t="shared" si="401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2"/>
        <v>0</v>
      </c>
      <c r="AC848" s="138">
        <f t="shared" si="403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7"/>
        <v>0</v>
      </c>
      <c r="AK848" s="137">
        <f t="shared" si="398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7">
        <f t="shared" si="377"/>
        <v>0</v>
      </c>
      <c r="W849" s="138">
        <f t="shared" si="379"/>
        <v>0</v>
      </c>
      <c r="X849" s="138">
        <f t="shared" si="400"/>
        <v>0</v>
      </c>
      <c r="Y849" s="138">
        <f t="shared" si="401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2"/>
        <v>0</v>
      </c>
      <c r="AC849" s="138">
        <f t="shared" si="403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7"/>
        <v>0</v>
      </c>
      <c r="AK849" s="137">
        <f t="shared" si="398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7">
        <f t="shared" si="377"/>
        <v>0</v>
      </c>
      <c r="W850" s="138">
        <f t="shared" si="379"/>
        <v>0</v>
      </c>
      <c r="X850" s="138">
        <f t="shared" si="400"/>
        <v>0</v>
      </c>
      <c r="Y850" s="138">
        <f t="shared" si="401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2"/>
        <v>0</v>
      </c>
      <c r="AC850" s="138">
        <f t="shared" si="403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7"/>
        <v>0</v>
      </c>
      <c r="AK850" s="137">
        <f t="shared" si="398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7">
        <f t="shared" si="377"/>
        <v>0</v>
      </c>
      <c r="W851" s="138">
        <f t="shared" si="379"/>
        <v>0</v>
      </c>
      <c r="X851" s="138">
        <f t="shared" si="400"/>
        <v>0</v>
      </c>
      <c r="Y851" s="138">
        <f t="shared" si="401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2"/>
        <v>0</v>
      </c>
      <c r="AC851" s="138">
        <f t="shared" si="403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7"/>
        <v>0</v>
      </c>
      <c r="AK851" s="137">
        <f t="shared" si="398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7">
        <f t="shared" si="377"/>
        <v>0</v>
      </c>
      <c r="W852" s="138">
        <f t="shared" si="379"/>
        <v>0</v>
      </c>
      <c r="X852" s="138">
        <f t="shared" si="400"/>
        <v>0</v>
      </c>
      <c r="Y852" s="138">
        <f t="shared" si="401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2"/>
        <v>0</v>
      </c>
      <c r="AC852" s="138">
        <f t="shared" si="403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7"/>
        <v>0</v>
      </c>
      <c r="AK852" s="137">
        <f t="shared" si="398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7">
        <f t="shared" si="377"/>
        <v>0</v>
      </c>
      <c r="W853" s="138">
        <f t="shared" si="379"/>
        <v>0</v>
      </c>
      <c r="X853" s="138">
        <f t="shared" si="400"/>
        <v>0</v>
      </c>
      <c r="Y853" s="138">
        <f t="shared" si="401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2"/>
        <v>0</v>
      </c>
      <c r="AC853" s="138">
        <f t="shared" si="403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7"/>
        <v>0</v>
      </c>
      <c r="AK853" s="137">
        <f t="shared" si="398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7">
        <f t="shared" si="377"/>
        <v>0</v>
      </c>
      <c r="W854" s="138">
        <f t="shared" si="379"/>
        <v>0</v>
      </c>
      <c r="X854" s="138">
        <f t="shared" si="400"/>
        <v>0</v>
      </c>
      <c r="Y854" s="138">
        <f t="shared" si="401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2"/>
        <v>0</v>
      </c>
      <c r="AC854" s="138">
        <f t="shared" si="403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7"/>
        <v>0</v>
      </c>
      <c r="AK854" s="137">
        <f t="shared" si="398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7">
        <f t="shared" si="377"/>
        <v>0</v>
      </c>
      <c r="W855" s="138">
        <f t="shared" si="379"/>
        <v>0</v>
      </c>
      <c r="X855" s="138">
        <f t="shared" si="400"/>
        <v>0</v>
      </c>
      <c r="Y855" s="138">
        <f t="shared" si="401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2"/>
        <v>0</v>
      </c>
      <c r="AC855" s="138">
        <f t="shared" si="403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7"/>
        <v>0</v>
      </c>
      <c r="AK855" s="137">
        <f t="shared" si="398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7">
        <f t="shared" si="377"/>
        <v>0</v>
      </c>
      <c r="W856" s="138">
        <f t="shared" si="379"/>
        <v>0</v>
      </c>
      <c r="X856" s="138">
        <f t="shared" si="400"/>
        <v>0</v>
      </c>
      <c r="Y856" s="138">
        <f t="shared" si="401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2"/>
        <v>0</v>
      </c>
      <c r="AC856" s="138">
        <f t="shared" si="403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7"/>
        <v>0</v>
      </c>
      <c r="AK856" s="137">
        <f t="shared" si="398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7">
        <f t="shared" si="377"/>
        <v>0</v>
      </c>
      <c r="W857" s="138">
        <f t="shared" si="379"/>
        <v>0</v>
      </c>
      <c r="X857" s="138">
        <f t="shared" si="400"/>
        <v>0</v>
      </c>
      <c r="Y857" s="138">
        <f t="shared" si="401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2"/>
        <v>0</v>
      </c>
      <c r="AC857" s="138">
        <f t="shared" si="403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7"/>
        <v>0</v>
      </c>
      <c r="AK857" s="137">
        <f t="shared" si="398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7">
        <f t="shared" si="377"/>
        <v>0</v>
      </c>
      <c r="W858" s="138">
        <f t="shared" si="379"/>
        <v>0</v>
      </c>
      <c r="X858" s="138">
        <f t="shared" si="400"/>
        <v>0</v>
      </c>
      <c r="Y858" s="138">
        <f t="shared" si="401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2"/>
        <v>0</v>
      </c>
      <c r="AC858" s="138">
        <f t="shared" si="403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7"/>
        <v>0</v>
      </c>
      <c r="AK858" s="137">
        <f t="shared" si="398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7">
        <f t="shared" si="377"/>
        <v>0</v>
      </c>
      <c r="W859" s="138">
        <f t="shared" si="379"/>
        <v>0</v>
      </c>
      <c r="X859" s="138">
        <f t="shared" si="400"/>
        <v>0</v>
      </c>
      <c r="Y859" s="138">
        <f t="shared" si="401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2"/>
        <v>0</v>
      </c>
      <c r="AC859" s="138">
        <f t="shared" si="403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7"/>
        <v>0</v>
      </c>
      <c r="AK859" s="137">
        <f t="shared" si="398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7">
        <f t="shared" si="377"/>
        <v>0</v>
      </c>
      <c r="W860" s="138">
        <f t="shared" si="379"/>
        <v>0</v>
      </c>
      <c r="X860" s="138">
        <f t="shared" si="400"/>
        <v>0</v>
      </c>
      <c r="Y860" s="138">
        <f t="shared" si="401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2"/>
        <v>0</v>
      </c>
      <c r="AC860" s="138">
        <f t="shared" si="403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7"/>
        <v>0</v>
      </c>
      <c r="AK860" s="137">
        <f t="shared" si="398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7">
        <f t="shared" si="377"/>
        <v>0</v>
      </c>
      <c r="W861" s="138">
        <f t="shared" si="379"/>
        <v>0</v>
      </c>
      <c r="X861" s="138">
        <f t="shared" si="400"/>
        <v>0</v>
      </c>
      <c r="Y861" s="138">
        <f t="shared" si="401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2"/>
        <v>0</v>
      </c>
      <c r="AC861" s="138">
        <f t="shared" si="403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7"/>
        <v>0</v>
      </c>
      <c r="AK861" s="137">
        <f t="shared" si="398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7">
        <f t="shared" si="377"/>
        <v>0</v>
      </c>
      <c r="W862" s="138">
        <f t="shared" si="379"/>
        <v>0</v>
      </c>
      <c r="X862" s="138">
        <f t="shared" si="400"/>
        <v>0</v>
      </c>
      <c r="Y862" s="138">
        <f t="shared" si="401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2"/>
        <v>0</v>
      </c>
      <c r="AC862" s="138">
        <f t="shared" si="403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7"/>
        <v>0</v>
      </c>
      <c r="AK862" s="137">
        <f t="shared" si="398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7">
        <f t="shared" si="377"/>
        <v>0</v>
      </c>
      <c r="W863" s="138">
        <f t="shared" si="379"/>
        <v>0</v>
      </c>
      <c r="X863" s="138">
        <f t="shared" si="400"/>
        <v>0</v>
      </c>
      <c r="Y863" s="138">
        <f t="shared" si="401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2"/>
        <v>0</v>
      </c>
      <c r="AC863" s="138">
        <f t="shared" si="403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7"/>
        <v>0</v>
      </c>
      <c r="AK863" s="137">
        <f t="shared" si="398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7">
        <f t="shared" si="377"/>
        <v>0</v>
      </c>
      <c r="W864" s="138">
        <f t="shared" si="379"/>
        <v>0</v>
      </c>
      <c r="X864" s="138">
        <f t="shared" si="400"/>
        <v>0</v>
      </c>
      <c r="Y864" s="138">
        <f t="shared" si="401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2"/>
        <v>0</v>
      </c>
      <c r="AC864" s="138">
        <f t="shared" si="403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7"/>
        <v>0</v>
      </c>
      <c r="AK864" s="137">
        <f t="shared" si="398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7">
        <f t="shared" si="377"/>
        <v>0</v>
      </c>
      <c r="W865" s="138">
        <f t="shared" si="379"/>
        <v>0</v>
      </c>
      <c r="X865" s="138">
        <f t="shared" si="400"/>
        <v>0</v>
      </c>
      <c r="Y865" s="138">
        <f t="shared" si="401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2"/>
        <v>0</v>
      </c>
      <c r="AC865" s="138">
        <f t="shared" si="403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7"/>
        <v>0</v>
      </c>
      <c r="AK865" s="137">
        <f t="shared" si="398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7">
        <f t="shared" si="377"/>
        <v>0</v>
      </c>
      <c r="W866" s="138">
        <f t="shared" si="379"/>
        <v>0</v>
      </c>
      <c r="X866" s="138">
        <f t="shared" si="400"/>
        <v>0</v>
      </c>
      <c r="Y866" s="138">
        <f t="shared" si="401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2"/>
        <v>0</v>
      </c>
      <c r="AC866" s="138">
        <f t="shared" si="403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7"/>
        <v>0</v>
      </c>
      <c r="AK866" s="137">
        <f t="shared" si="398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7">
        <f t="shared" si="377"/>
        <v>0</v>
      </c>
      <c r="W867" s="138">
        <f t="shared" si="379"/>
        <v>0</v>
      </c>
      <c r="X867" s="138">
        <f t="shared" si="400"/>
        <v>0</v>
      </c>
      <c r="Y867" s="138">
        <f t="shared" si="401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2"/>
        <v>0</v>
      </c>
      <c r="AC867" s="138">
        <f t="shared" si="403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7"/>
        <v>0</v>
      </c>
      <c r="AK867" s="137">
        <f t="shared" si="398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7">
        <f t="shared" si="377"/>
        <v>0</v>
      </c>
      <c r="W868" s="138">
        <f t="shared" si="379"/>
        <v>0</v>
      </c>
      <c r="X868" s="138">
        <f t="shared" si="400"/>
        <v>0</v>
      </c>
      <c r="Y868" s="138">
        <f t="shared" si="401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2"/>
        <v>0</v>
      </c>
      <c r="AC868" s="138">
        <f t="shared" si="403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7"/>
        <v>0</v>
      </c>
      <c r="AK868" s="137">
        <f t="shared" si="398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7">
        <f t="shared" si="377"/>
        <v>0</v>
      </c>
      <c r="W869" s="138">
        <f t="shared" si="379"/>
        <v>0</v>
      </c>
      <c r="X869" s="138">
        <f t="shared" si="400"/>
        <v>0</v>
      </c>
      <c r="Y869" s="138">
        <f t="shared" si="401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2"/>
        <v>0</v>
      </c>
      <c r="AC869" s="138">
        <f t="shared" si="403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7"/>
        <v>0</v>
      </c>
      <c r="AK869" s="137">
        <f t="shared" si="398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7">
        <f t="shared" si="377"/>
        <v>0</v>
      </c>
      <c r="W870" s="138">
        <f t="shared" si="379"/>
        <v>0</v>
      </c>
      <c r="X870" s="138">
        <f t="shared" si="400"/>
        <v>0</v>
      </c>
      <c r="Y870" s="138">
        <f t="shared" si="401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2"/>
        <v>0</v>
      </c>
      <c r="AC870" s="138">
        <f t="shared" si="403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7"/>
        <v>0</v>
      </c>
      <c r="AK870" s="137">
        <f t="shared" si="398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7">
        <f t="shared" si="377"/>
        <v>0</v>
      </c>
      <c r="W871" s="138">
        <f t="shared" si="379"/>
        <v>0</v>
      </c>
      <c r="X871" s="138">
        <f t="shared" si="400"/>
        <v>0</v>
      </c>
      <c r="Y871" s="138">
        <f t="shared" si="401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2"/>
        <v>0</v>
      </c>
      <c r="AC871" s="138">
        <f t="shared" si="403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7"/>
        <v>0</v>
      </c>
      <c r="AK871" s="137">
        <f t="shared" si="398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7">
        <f t="shared" si="377"/>
        <v>0</v>
      </c>
      <c r="W872" s="138">
        <f t="shared" si="379"/>
        <v>0</v>
      </c>
      <c r="X872" s="138">
        <f t="shared" si="400"/>
        <v>0</v>
      </c>
      <c r="Y872" s="138">
        <f t="shared" si="401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2"/>
        <v>0</v>
      </c>
      <c r="AC872" s="138">
        <f t="shared" si="403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7"/>
        <v>0</v>
      </c>
      <c r="AK872" s="137">
        <f t="shared" si="398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7">
        <f t="shared" si="377"/>
        <v>0</v>
      </c>
      <c r="W873" s="138">
        <f t="shared" si="379"/>
        <v>0</v>
      </c>
      <c r="X873" s="138">
        <f t="shared" si="400"/>
        <v>0</v>
      </c>
      <c r="Y873" s="138">
        <f t="shared" si="401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2"/>
        <v>0</v>
      </c>
      <c r="AC873" s="138">
        <f t="shared" si="403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7"/>
        <v>0</v>
      </c>
      <c r="AK873" s="137">
        <f t="shared" si="398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7">
        <f t="shared" si="377"/>
        <v>0</v>
      </c>
      <c r="W874" s="138">
        <f t="shared" si="379"/>
        <v>0</v>
      </c>
      <c r="X874" s="138">
        <f t="shared" si="400"/>
        <v>0</v>
      </c>
      <c r="Y874" s="138">
        <f t="shared" si="401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2"/>
        <v>0</v>
      </c>
      <c r="AC874" s="138">
        <f t="shared" si="403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7"/>
        <v>0</v>
      </c>
      <c r="AK874" s="137">
        <f t="shared" si="398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7">
        <f t="shared" si="377"/>
        <v>0</v>
      </c>
      <c r="W875" s="138">
        <f t="shared" si="379"/>
        <v>0</v>
      </c>
      <c r="X875" s="138">
        <f t="shared" si="400"/>
        <v>0</v>
      </c>
      <c r="Y875" s="138">
        <f t="shared" si="401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2"/>
        <v>0</v>
      </c>
      <c r="AC875" s="138">
        <f t="shared" si="403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7"/>
        <v>0</v>
      </c>
      <c r="AK875" s="137">
        <f t="shared" si="398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7">
        <f t="shared" si="377"/>
        <v>0</v>
      </c>
      <c r="W876" s="138">
        <f t="shared" si="379"/>
        <v>0</v>
      </c>
      <c r="X876" s="138">
        <f t="shared" si="400"/>
        <v>0</v>
      </c>
      <c r="Y876" s="138">
        <f t="shared" si="401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2"/>
        <v>0</v>
      </c>
      <c r="AC876" s="138">
        <f t="shared" si="403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7"/>
        <v>0</v>
      </c>
      <c r="AK876" s="137">
        <f t="shared" si="398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7">
        <f t="shared" si="377"/>
        <v>0</v>
      </c>
      <c r="W877" s="138">
        <f t="shared" si="379"/>
        <v>0</v>
      </c>
      <c r="X877" s="138">
        <f t="shared" si="400"/>
        <v>0</v>
      </c>
      <c r="Y877" s="138">
        <f t="shared" si="401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2"/>
        <v>0</v>
      </c>
      <c r="AC877" s="138">
        <f t="shared" si="403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7"/>
        <v>0</v>
      </c>
      <c r="AK877" s="137">
        <f t="shared" si="398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7">
        <f t="shared" si="377"/>
        <v>0</v>
      </c>
      <c r="W878" s="138">
        <f t="shared" si="379"/>
        <v>0</v>
      </c>
      <c r="X878" s="138">
        <f t="shared" si="400"/>
        <v>0</v>
      </c>
      <c r="Y878" s="138">
        <f t="shared" si="401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2"/>
        <v>0</v>
      </c>
      <c r="AC878" s="138">
        <f t="shared" si="403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7"/>
        <v>0</v>
      </c>
      <c r="AK878" s="137">
        <f t="shared" si="398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7">
        <f t="shared" si="377"/>
        <v>0</v>
      </c>
      <c r="W879" s="138">
        <f t="shared" si="379"/>
        <v>0</v>
      </c>
      <c r="X879" s="138">
        <f t="shared" si="400"/>
        <v>0</v>
      </c>
      <c r="Y879" s="138">
        <f t="shared" si="401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2"/>
        <v>0</v>
      </c>
      <c r="AC879" s="138">
        <f t="shared" si="403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7"/>
        <v>0</v>
      </c>
      <c r="AK879" s="137">
        <f t="shared" si="398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7">
        <f t="shared" si="377"/>
        <v>0</v>
      </c>
      <c r="W880" s="138">
        <f t="shared" si="379"/>
        <v>0</v>
      </c>
      <c r="X880" s="138">
        <f t="shared" si="400"/>
        <v>0</v>
      </c>
      <c r="Y880" s="138">
        <f t="shared" si="401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2"/>
        <v>0</v>
      </c>
      <c r="AC880" s="138">
        <f t="shared" si="403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7"/>
        <v>0</v>
      </c>
      <c r="AK880" s="137">
        <f t="shared" si="398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7">
        <f t="shared" si="377"/>
        <v>0</v>
      </c>
      <c r="W881" s="138">
        <f t="shared" si="379"/>
        <v>0</v>
      </c>
      <c r="X881" s="138">
        <f t="shared" si="400"/>
        <v>0</v>
      </c>
      <c r="Y881" s="138">
        <f t="shared" si="401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2"/>
        <v>0</v>
      </c>
      <c r="AC881" s="138">
        <f t="shared" si="403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7"/>
        <v>0</v>
      </c>
      <c r="AK881" s="137">
        <f t="shared" si="398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7">
        <f t="shared" si="377"/>
        <v>0</v>
      </c>
      <c r="W882" s="138">
        <f t="shared" si="379"/>
        <v>0</v>
      </c>
      <c r="X882" s="138">
        <f t="shared" si="400"/>
        <v>0</v>
      </c>
      <c r="Y882" s="138">
        <f t="shared" si="401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2"/>
        <v>0</v>
      </c>
      <c r="AC882" s="138">
        <f t="shared" si="403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7"/>
        <v>0</v>
      </c>
      <c r="AK882" s="137">
        <f t="shared" si="398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7">
        <f t="shared" si="377"/>
        <v>0</v>
      </c>
      <c r="W883" s="138">
        <f t="shared" si="379"/>
        <v>0</v>
      </c>
      <c r="X883" s="138">
        <f t="shared" si="400"/>
        <v>0</v>
      </c>
      <c r="Y883" s="138">
        <f t="shared" si="401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2"/>
        <v>0</v>
      </c>
      <c r="AC883" s="138">
        <f t="shared" si="403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7"/>
        <v>0</v>
      </c>
      <c r="AK883" s="137">
        <f t="shared" si="398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7">
        <f t="shared" si="377"/>
        <v>0</v>
      </c>
      <c r="W884" s="138">
        <f t="shared" si="379"/>
        <v>0</v>
      </c>
      <c r="X884" s="138">
        <f t="shared" si="400"/>
        <v>0</v>
      </c>
      <c r="Y884" s="138">
        <f t="shared" si="401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2"/>
        <v>0</v>
      </c>
      <c r="AC884" s="138">
        <f t="shared" si="403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7"/>
        <v>0</v>
      </c>
      <c r="AK884" s="137">
        <f t="shared" si="398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7">
        <f t="shared" si="377"/>
        <v>0</v>
      </c>
      <c r="W885" s="138">
        <f t="shared" si="379"/>
        <v>0</v>
      </c>
      <c r="X885" s="138">
        <f t="shared" si="400"/>
        <v>0</v>
      </c>
      <c r="Y885" s="138">
        <f t="shared" si="401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2"/>
        <v>0</v>
      </c>
      <c r="AC885" s="138">
        <f t="shared" si="403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7"/>
        <v>0</v>
      </c>
      <c r="AK885" s="137">
        <f t="shared" si="398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7">
        <f t="shared" si="377"/>
        <v>0</v>
      </c>
      <c r="W886" s="138">
        <f t="shared" si="379"/>
        <v>0</v>
      </c>
      <c r="X886" s="138">
        <f t="shared" si="400"/>
        <v>0</v>
      </c>
      <c r="Y886" s="138">
        <f t="shared" si="401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2"/>
        <v>0</v>
      </c>
      <c r="AC886" s="138">
        <f t="shared" si="403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7"/>
        <v>0</v>
      </c>
      <c r="AK886" s="137">
        <f t="shared" si="398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7">
        <f t="shared" si="377"/>
        <v>0</v>
      </c>
      <c r="W887" s="138">
        <f t="shared" si="379"/>
        <v>0</v>
      </c>
      <c r="X887" s="138">
        <f t="shared" si="400"/>
        <v>0</v>
      </c>
      <c r="Y887" s="138">
        <f t="shared" si="401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2"/>
        <v>0</v>
      </c>
      <c r="AC887" s="138">
        <f t="shared" si="403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7"/>
        <v>0</v>
      </c>
      <c r="AK887" s="137">
        <f t="shared" si="398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7">
        <f t="shared" si="377"/>
        <v>0</v>
      </c>
      <c r="W888" s="138">
        <f t="shared" si="379"/>
        <v>0</v>
      </c>
      <c r="X888" s="138">
        <f t="shared" si="400"/>
        <v>0</v>
      </c>
      <c r="Y888" s="138">
        <f t="shared" si="401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2"/>
        <v>0</v>
      </c>
      <c r="AC888" s="138">
        <f t="shared" si="403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7"/>
        <v>0</v>
      </c>
      <c r="AK888" s="137">
        <f t="shared" si="398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7">
        <f t="shared" si="377"/>
        <v>0</v>
      </c>
      <c r="W889" s="138">
        <f t="shared" si="379"/>
        <v>0</v>
      </c>
      <c r="X889" s="138">
        <f t="shared" si="400"/>
        <v>0</v>
      </c>
      <c r="Y889" s="138">
        <f t="shared" si="401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2"/>
        <v>0</v>
      </c>
      <c r="AC889" s="138">
        <f t="shared" si="403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7"/>
        <v>0</v>
      </c>
      <c r="AK889" s="137">
        <f t="shared" si="398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7">
        <f t="shared" si="377"/>
        <v>0</v>
      </c>
      <c r="W890" s="138">
        <f t="shared" si="379"/>
        <v>0</v>
      </c>
      <c r="X890" s="138">
        <f t="shared" si="400"/>
        <v>0</v>
      </c>
      <c r="Y890" s="138">
        <f t="shared" si="401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2"/>
        <v>0</v>
      </c>
      <c r="AC890" s="138">
        <f t="shared" si="403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7"/>
        <v>0</v>
      </c>
      <c r="AK890" s="137">
        <f t="shared" si="398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7">
        <f t="shared" si="377"/>
        <v>0</v>
      </c>
      <c r="W891" s="138">
        <f t="shared" si="379"/>
        <v>0</v>
      </c>
      <c r="X891" s="138">
        <f t="shared" si="400"/>
        <v>0</v>
      </c>
      <c r="Y891" s="138">
        <f t="shared" si="401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2"/>
        <v>0</v>
      </c>
      <c r="AC891" s="138">
        <f t="shared" si="403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7"/>
        <v>0</v>
      </c>
      <c r="AK891" s="137">
        <f t="shared" si="398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7">
        <f t="shared" si="377"/>
        <v>0</v>
      </c>
      <c r="W892" s="138">
        <f t="shared" si="379"/>
        <v>0</v>
      </c>
      <c r="X892" s="138">
        <f t="shared" si="400"/>
        <v>0</v>
      </c>
      <c r="Y892" s="138">
        <f t="shared" si="401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2"/>
        <v>0</v>
      </c>
      <c r="AC892" s="138">
        <f t="shared" si="403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7"/>
        <v>0</v>
      </c>
      <c r="AK892" s="137">
        <f t="shared" si="398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7">
        <f t="shared" si="377"/>
        <v>0</v>
      </c>
      <c r="W893" s="138">
        <f t="shared" si="379"/>
        <v>0</v>
      </c>
      <c r="X893" s="138">
        <f t="shared" si="400"/>
        <v>0</v>
      </c>
      <c r="Y893" s="138">
        <f t="shared" si="401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2"/>
        <v>0</v>
      </c>
      <c r="AC893" s="138">
        <f t="shared" si="403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7"/>
        <v>0</v>
      </c>
      <c r="AK893" s="137">
        <f t="shared" si="398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7">
        <f t="shared" si="377"/>
        <v>0</v>
      </c>
      <c r="W894" s="138">
        <f t="shared" si="379"/>
        <v>0</v>
      </c>
      <c r="X894" s="138">
        <f t="shared" si="400"/>
        <v>0</v>
      </c>
      <c r="Y894" s="138">
        <f t="shared" si="401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2"/>
        <v>0</v>
      </c>
      <c r="AC894" s="138">
        <f t="shared" si="403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7"/>
        <v>0</v>
      </c>
      <c r="AK894" s="137">
        <f t="shared" si="398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7">
        <f t="shared" si="377"/>
        <v>0</v>
      </c>
      <c r="W895" s="138">
        <f t="shared" si="379"/>
        <v>0</v>
      </c>
      <c r="X895" s="138">
        <f t="shared" si="400"/>
        <v>0</v>
      </c>
      <c r="Y895" s="138">
        <f t="shared" si="401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2"/>
        <v>0</v>
      </c>
      <c r="AC895" s="138">
        <f t="shared" si="403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7"/>
        <v>0</v>
      </c>
      <c r="AK895" s="137">
        <f t="shared" si="398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7">
        <f t="shared" si="377"/>
        <v>0</v>
      </c>
      <c r="W896" s="138">
        <f t="shared" si="379"/>
        <v>0</v>
      </c>
      <c r="X896" s="138">
        <f t="shared" si="400"/>
        <v>0</v>
      </c>
      <c r="Y896" s="138">
        <f t="shared" si="401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2"/>
        <v>0</v>
      </c>
      <c r="AC896" s="138">
        <f t="shared" si="403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7"/>
        <v>0</v>
      </c>
      <c r="AK896" s="137">
        <f t="shared" si="398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7">
        <f t="shared" si="377"/>
        <v>0</v>
      </c>
      <c r="W897" s="138">
        <f t="shared" si="379"/>
        <v>0</v>
      </c>
      <c r="X897" s="138">
        <f t="shared" si="400"/>
        <v>0</v>
      </c>
      <c r="Y897" s="138">
        <f t="shared" si="401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2"/>
        <v>0</v>
      </c>
      <c r="AC897" s="138">
        <f t="shared" si="403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7"/>
        <v>0</v>
      </c>
      <c r="AK897" s="137">
        <f t="shared" si="398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7">
        <f t="shared" si="377"/>
        <v>0</v>
      </c>
      <c r="W898" s="138">
        <f t="shared" si="379"/>
        <v>0</v>
      </c>
      <c r="X898" s="138">
        <f t="shared" si="400"/>
        <v>0</v>
      </c>
      <c r="Y898" s="138">
        <f t="shared" si="401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2"/>
        <v>0</v>
      </c>
      <c r="AC898" s="138">
        <f t="shared" si="403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7"/>
        <v>0</v>
      </c>
      <c r="AK898" s="137">
        <f t="shared" si="398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400"/>
        <v>0</v>
      </c>
      <c r="Y899" s="138">
        <f t="shared" si="401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2"/>
        <v>0</v>
      </c>
      <c r="AC899" s="138">
        <f t="shared" si="403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7"/>
        <v>0</v>
      </c>
      <c r="AK899" s="137">
        <f t="shared" si="398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400"/>
        <v>0</v>
      </c>
      <c r="Y900" s="138">
        <f t="shared" si="401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2"/>
        <v>0</v>
      </c>
      <c r="AC900" s="138">
        <f t="shared" si="403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7"/>
        <v>0</v>
      </c>
      <c r="AK900" s="137">
        <f t="shared" si="398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7">
        <f t="shared" si="407"/>
        <v>0</v>
      </c>
      <c r="W901" s="138">
        <f t="shared" si="409"/>
        <v>0</v>
      </c>
      <c r="X901" s="138">
        <f t="shared" si="400"/>
        <v>0</v>
      </c>
      <c r="Y901" s="138">
        <f t="shared" si="401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2"/>
        <v>0</v>
      </c>
      <c r="AC901" s="138">
        <f t="shared" si="403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6">IF(B901=0,0,IF(NOT(I901=0),I901,AJ900))</f>
        <v>0</v>
      </c>
      <c r="AK901" s="137">
        <f t="shared" ref="AK901:AK964" si="427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7">
        <f t="shared" si="407"/>
        <v>0</v>
      </c>
      <c r="W902" s="138">
        <f t="shared" si="409"/>
        <v>0</v>
      </c>
      <c r="X902" s="138">
        <f t="shared" si="400"/>
        <v>0</v>
      </c>
      <c r="Y902" s="138">
        <f t="shared" si="401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2"/>
        <v>0</v>
      </c>
      <c r="AC902" s="138">
        <f t="shared" si="403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6"/>
        <v>0</v>
      </c>
      <c r="AK902" s="137">
        <f t="shared" si="427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7">
        <f t="shared" si="407"/>
        <v>0</v>
      </c>
      <c r="W903" s="138">
        <f t="shared" si="409"/>
        <v>0</v>
      </c>
      <c r="X903" s="138">
        <f t="shared" si="400"/>
        <v>0</v>
      </c>
      <c r="Y903" s="138">
        <f t="shared" si="401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2"/>
        <v>0</v>
      </c>
      <c r="AC903" s="138">
        <f t="shared" si="403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6"/>
        <v>0</v>
      </c>
      <c r="AK903" s="137">
        <f t="shared" si="427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7">
        <f t="shared" si="407"/>
        <v>0</v>
      </c>
      <c r="W904" s="138">
        <f t="shared" si="409"/>
        <v>0</v>
      </c>
      <c r="X904" s="138">
        <f t="shared" si="400"/>
        <v>0</v>
      </c>
      <c r="Y904" s="138">
        <f t="shared" si="401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2"/>
        <v>0</v>
      </c>
      <c r="AC904" s="138">
        <f t="shared" si="403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6"/>
        <v>0</v>
      </c>
      <c r="AK904" s="137">
        <f t="shared" si="427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7">
        <f t="shared" si="407"/>
        <v>0</v>
      </c>
      <c r="W905" s="138">
        <f t="shared" si="409"/>
        <v>0</v>
      </c>
      <c r="X905" s="138">
        <f t="shared" si="400"/>
        <v>0</v>
      </c>
      <c r="Y905" s="138">
        <f t="shared" si="401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2"/>
        <v>0</v>
      </c>
      <c r="AC905" s="138">
        <f t="shared" si="403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6"/>
        <v>0</v>
      </c>
      <c r="AK905" s="137">
        <f t="shared" si="427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7">
        <f t="shared" si="407"/>
        <v>0</v>
      </c>
      <c r="W906" s="138">
        <f t="shared" si="409"/>
        <v>0</v>
      </c>
      <c r="X906" s="138">
        <f t="shared" ref="X906:X969" si="429">IF($G906=0,0,E906)</f>
        <v>0</v>
      </c>
      <c r="Y906" s="138">
        <f t="shared" ref="Y906:Y969" si="430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1">IF($G906=0,0,E907)</f>
        <v>0</v>
      </c>
      <c r="AC906" s="138">
        <f t="shared" ref="AC906:AC969" si="432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6"/>
        <v>0</v>
      </c>
      <c r="AK906" s="137">
        <f t="shared" si="427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7">
        <f t="shared" si="407"/>
        <v>0</v>
      </c>
      <c r="W907" s="138">
        <f t="shared" si="409"/>
        <v>0</v>
      </c>
      <c r="X907" s="138">
        <f t="shared" si="429"/>
        <v>0</v>
      </c>
      <c r="Y907" s="138">
        <f t="shared" si="430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1"/>
        <v>0</v>
      </c>
      <c r="AC907" s="138">
        <f t="shared" si="432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6"/>
        <v>0</v>
      </c>
      <c r="AK907" s="137">
        <f t="shared" si="427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7">
        <f t="shared" si="407"/>
        <v>0</v>
      </c>
      <c r="W908" s="138">
        <f t="shared" si="409"/>
        <v>0</v>
      </c>
      <c r="X908" s="138">
        <f t="shared" si="429"/>
        <v>0</v>
      </c>
      <c r="Y908" s="138">
        <f t="shared" si="430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1"/>
        <v>0</v>
      </c>
      <c r="AC908" s="138">
        <f t="shared" si="432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6"/>
        <v>0</v>
      </c>
      <c r="AK908" s="137">
        <f t="shared" si="427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7">
        <f t="shared" si="407"/>
        <v>0</v>
      </c>
      <c r="W909" s="138">
        <f t="shared" si="409"/>
        <v>0</v>
      </c>
      <c r="X909" s="138">
        <f t="shared" si="429"/>
        <v>0</v>
      </c>
      <c r="Y909" s="138">
        <f t="shared" si="430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1"/>
        <v>0</v>
      </c>
      <c r="AC909" s="138">
        <f t="shared" si="432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6"/>
        <v>0</v>
      </c>
      <c r="AK909" s="137">
        <f t="shared" si="427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7">
        <f t="shared" si="407"/>
        <v>0</v>
      </c>
      <c r="W910" s="138">
        <f t="shared" si="409"/>
        <v>0</v>
      </c>
      <c r="X910" s="138">
        <f t="shared" si="429"/>
        <v>0</v>
      </c>
      <c r="Y910" s="138">
        <f t="shared" si="430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1"/>
        <v>0</v>
      </c>
      <c r="AC910" s="138">
        <f t="shared" si="432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6"/>
        <v>0</v>
      </c>
      <c r="AK910" s="137">
        <f t="shared" si="427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7">
        <f t="shared" si="407"/>
        <v>0</v>
      </c>
      <c r="W911" s="138">
        <f t="shared" si="409"/>
        <v>0</v>
      </c>
      <c r="X911" s="138">
        <f t="shared" si="429"/>
        <v>0</v>
      </c>
      <c r="Y911" s="138">
        <f t="shared" si="430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1"/>
        <v>0</v>
      </c>
      <c r="AC911" s="138">
        <f t="shared" si="432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6"/>
        <v>0</v>
      </c>
      <c r="AK911" s="137">
        <f t="shared" si="427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7">
        <f t="shared" si="407"/>
        <v>0</v>
      </c>
      <c r="W912" s="138">
        <f t="shared" si="409"/>
        <v>0</v>
      </c>
      <c r="X912" s="138">
        <f t="shared" si="429"/>
        <v>0</v>
      </c>
      <c r="Y912" s="138">
        <f t="shared" si="430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1"/>
        <v>0</v>
      </c>
      <c r="AC912" s="138">
        <f t="shared" si="432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6"/>
        <v>0</v>
      </c>
      <c r="AK912" s="137">
        <f t="shared" si="427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7">
        <f t="shared" si="407"/>
        <v>0</v>
      </c>
      <c r="W913" s="138">
        <f t="shared" si="409"/>
        <v>0</v>
      </c>
      <c r="X913" s="138">
        <f t="shared" si="429"/>
        <v>0</v>
      </c>
      <c r="Y913" s="138">
        <f t="shared" si="430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1"/>
        <v>0</v>
      </c>
      <c r="AC913" s="138">
        <f t="shared" si="432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6"/>
        <v>0</v>
      </c>
      <c r="AK913" s="137">
        <f t="shared" si="427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7">
        <f t="shared" si="407"/>
        <v>0</v>
      </c>
      <c r="W914" s="138">
        <f t="shared" si="409"/>
        <v>0</v>
      </c>
      <c r="X914" s="138">
        <f t="shared" si="429"/>
        <v>0</v>
      </c>
      <c r="Y914" s="138">
        <f t="shared" si="430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1"/>
        <v>0</v>
      </c>
      <c r="AC914" s="138">
        <f t="shared" si="432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6"/>
        <v>0</v>
      </c>
      <c r="AK914" s="137">
        <f t="shared" si="427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7">
        <f t="shared" si="407"/>
        <v>0</v>
      </c>
      <c r="W915" s="138">
        <f t="shared" si="409"/>
        <v>0</v>
      </c>
      <c r="X915" s="138">
        <f t="shared" si="429"/>
        <v>0</v>
      </c>
      <c r="Y915" s="138">
        <f t="shared" si="430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1"/>
        <v>0</v>
      </c>
      <c r="AC915" s="138">
        <f t="shared" si="432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6"/>
        <v>0</v>
      </c>
      <c r="AK915" s="137">
        <f t="shared" si="427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7">
        <f t="shared" si="407"/>
        <v>0</v>
      </c>
      <c r="W916" s="138">
        <f t="shared" si="409"/>
        <v>0</v>
      </c>
      <c r="X916" s="138">
        <f t="shared" si="429"/>
        <v>0</v>
      </c>
      <c r="Y916" s="138">
        <f t="shared" si="430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1"/>
        <v>0</v>
      </c>
      <c r="AC916" s="138">
        <f t="shared" si="432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6"/>
        <v>0</v>
      </c>
      <c r="AK916" s="137">
        <f t="shared" si="427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7">
        <f t="shared" si="407"/>
        <v>0</v>
      </c>
      <c r="W917" s="138">
        <f t="shared" si="409"/>
        <v>0</v>
      </c>
      <c r="X917" s="138">
        <f t="shared" si="429"/>
        <v>0</v>
      </c>
      <c r="Y917" s="138">
        <f t="shared" si="430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1"/>
        <v>0</v>
      </c>
      <c r="AC917" s="138">
        <f t="shared" si="432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6"/>
        <v>0</v>
      </c>
      <c r="AK917" s="137">
        <f t="shared" si="427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7">
        <f t="shared" si="407"/>
        <v>0</v>
      </c>
      <c r="W918" s="138">
        <f t="shared" si="409"/>
        <v>0</v>
      </c>
      <c r="X918" s="138">
        <f t="shared" si="429"/>
        <v>0</v>
      </c>
      <c r="Y918" s="138">
        <f t="shared" si="430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1"/>
        <v>0</v>
      </c>
      <c r="AC918" s="138">
        <f t="shared" si="432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6"/>
        <v>0</v>
      </c>
      <c r="AK918" s="137">
        <f t="shared" si="427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7">
        <f t="shared" si="407"/>
        <v>0</v>
      </c>
      <c r="W919" s="138">
        <f t="shared" si="409"/>
        <v>0</v>
      </c>
      <c r="X919" s="138">
        <f t="shared" si="429"/>
        <v>0</v>
      </c>
      <c r="Y919" s="138">
        <f t="shared" si="430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1"/>
        <v>0</v>
      </c>
      <c r="AC919" s="138">
        <f t="shared" si="432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6"/>
        <v>0</v>
      </c>
      <c r="AK919" s="137">
        <f t="shared" si="427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7">
        <f t="shared" si="407"/>
        <v>0</v>
      </c>
      <c r="W920" s="138">
        <f t="shared" si="409"/>
        <v>0</v>
      </c>
      <c r="X920" s="138">
        <f t="shared" si="429"/>
        <v>0</v>
      </c>
      <c r="Y920" s="138">
        <f t="shared" si="430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1"/>
        <v>0</v>
      </c>
      <c r="AC920" s="138">
        <f t="shared" si="432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6"/>
        <v>0</v>
      </c>
      <c r="AK920" s="137">
        <f t="shared" si="427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7">
        <f t="shared" si="407"/>
        <v>0</v>
      </c>
      <c r="W921" s="138">
        <f t="shared" si="409"/>
        <v>0</v>
      </c>
      <c r="X921" s="138">
        <f t="shared" si="429"/>
        <v>0</v>
      </c>
      <c r="Y921" s="138">
        <f t="shared" si="430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1"/>
        <v>0</v>
      </c>
      <c r="AC921" s="138">
        <f t="shared" si="432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6"/>
        <v>0</v>
      </c>
      <c r="AK921" s="137">
        <f t="shared" si="427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7">
        <f t="shared" si="407"/>
        <v>0</v>
      </c>
      <c r="W922" s="138">
        <f t="shared" si="409"/>
        <v>0</v>
      </c>
      <c r="X922" s="138">
        <f t="shared" si="429"/>
        <v>0</v>
      </c>
      <c r="Y922" s="138">
        <f t="shared" si="430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1"/>
        <v>0</v>
      </c>
      <c r="AC922" s="138">
        <f t="shared" si="432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6"/>
        <v>0</v>
      </c>
      <c r="AK922" s="137">
        <f t="shared" si="427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7">
        <f t="shared" si="407"/>
        <v>0</v>
      </c>
      <c r="W923" s="138">
        <f t="shared" si="409"/>
        <v>0</v>
      </c>
      <c r="X923" s="138">
        <f t="shared" si="429"/>
        <v>0</v>
      </c>
      <c r="Y923" s="138">
        <f t="shared" si="430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1"/>
        <v>0</v>
      </c>
      <c r="AC923" s="138">
        <f t="shared" si="432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6"/>
        <v>0</v>
      </c>
      <c r="AK923" s="137">
        <f t="shared" si="427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7">
        <f t="shared" si="407"/>
        <v>0</v>
      </c>
      <c r="W924" s="138">
        <f t="shared" si="409"/>
        <v>0</v>
      </c>
      <c r="X924" s="138">
        <f t="shared" si="429"/>
        <v>0</v>
      </c>
      <c r="Y924" s="138">
        <f t="shared" si="430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1"/>
        <v>0</v>
      </c>
      <c r="AC924" s="138">
        <f t="shared" si="432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6"/>
        <v>0</v>
      </c>
      <c r="AK924" s="137">
        <f t="shared" si="427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7">
        <f t="shared" si="407"/>
        <v>0</v>
      </c>
      <c r="W925" s="138">
        <f t="shared" si="409"/>
        <v>0</v>
      </c>
      <c r="X925" s="138">
        <f t="shared" si="429"/>
        <v>0</v>
      </c>
      <c r="Y925" s="138">
        <f t="shared" si="430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1"/>
        <v>0</v>
      </c>
      <c r="AC925" s="138">
        <f t="shared" si="432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6"/>
        <v>0</v>
      </c>
      <c r="AK925" s="137">
        <f t="shared" si="427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7">
        <f t="shared" si="407"/>
        <v>0</v>
      </c>
      <c r="W926" s="138">
        <f t="shared" si="409"/>
        <v>0</v>
      </c>
      <c r="X926" s="138">
        <f t="shared" si="429"/>
        <v>0</v>
      </c>
      <c r="Y926" s="138">
        <f t="shared" si="430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1"/>
        <v>0</v>
      </c>
      <c r="AC926" s="138">
        <f t="shared" si="432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6"/>
        <v>0</v>
      </c>
      <c r="AK926" s="137">
        <f t="shared" si="427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7">
        <f t="shared" si="407"/>
        <v>0</v>
      </c>
      <c r="W927" s="138">
        <f t="shared" si="409"/>
        <v>0</v>
      </c>
      <c r="X927" s="138">
        <f t="shared" si="429"/>
        <v>0</v>
      </c>
      <c r="Y927" s="138">
        <f t="shared" si="430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1"/>
        <v>0</v>
      </c>
      <c r="AC927" s="138">
        <f t="shared" si="432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6"/>
        <v>0</v>
      </c>
      <c r="AK927" s="137">
        <f t="shared" si="427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7">
        <f t="shared" si="407"/>
        <v>0</v>
      </c>
      <c r="W928" s="138">
        <f t="shared" si="409"/>
        <v>0</v>
      </c>
      <c r="X928" s="138">
        <f t="shared" si="429"/>
        <v>0</v>
      </c>
      <c r="Y928" s="138">
        <f t="shared" si="430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1"/>
        <v>0</v>
      </c>
      <c r="AC928" s="138">
        <f t="shared" si="432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6"/>
        <v>0</v>
      </c>
      <c r="AK928" s="137">
        <f t="shared" si="427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7">
        <f t="shared" si="407"/>
        <v>0</v>
      </c>
      <c r="W929" s="138">
        <f t="shared" si="409"/>
        <v>0</v>
      </c>
      <c r="X929" s="138">
        <f t="shared" si="429"/>
        <v>0</v>
      </c>
      <c r="Y929" s="138">
        <f t="shared" si="430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1"/>
        <v>0</v>
      </c>
      <c r="AC929" s="138">
        <f t="shared" si="432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6"/>
        <v>0</v>
      </c>
      <c r="AK929" s="137">
        <f t="shared" si="427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7">
        <f t="shared" si="407"/>
        <v>0</v>
      </c>
      <c r="W930" s="138">
        <f t="shared" si="409"/>
        <v>0</v>
      </c>
      <c r="X930" s="138">
        <f t="shared" si="429"/>
        <v>0</v>
      </c>
      <c r="Y930" s="138">
        <f t="shared" si="430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1"/>
        <v>0</v>
      </c>
      <c r="AC930" s="138">
        <f t="shared" si="432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6"/>
        <v>0</v>
      </c>
      <c r="AK930" s="137">
        <f t="shared" si="427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7">
        <f t="shared" si="407"/>
        <v>0</v>
      </c>
      <c r="W931" s="138">
        <f t="shared" si="409"/>
        <v>0</v>
      </c>
      <c r="X931" s="138">
        <f t="shared" si="429"/>
        <v>0</v>
      </c>
      <c r="Y931" s="138">
        <f t="shared" si="430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1"/>
        <v>0</v>
      </c>
      <c r="AC931" s="138">
        <f t="shared" si="432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6"/>
        <v>0</v>
      </c>
      <c r="AK931" s="137">
        <f t="shared" si="427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7">
        <f t="shared" si="407"/>
        <v>0</v>
      </c>
      <c r="W932" s="138">
        <f t="shared" si="409"/>
        <v>0</v>
      </c>
      <c r="X932" s="138">
        <f t="shared" si="429"/>
        <v>0</v>
      </c>
      <c r="Y932" s="138">
        <f t="shared" si="430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1"/>
        <v>0</v>
      </c>
      <c r="AC932" s="138">
        <f t="shared" si="432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6"/>
        <v>0</v>
      </c>
      <c r="AK932" s="137">
        <f t="shared" si="427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7">
        <f t="shared" si="407"/>
        <v>0</v>
      </c>
      <c r="W933" s="138">
        <f t="shared" si="409"/>
        <v>0</v>
      </c>
      <c r="X933" s="138">
        <f t="shared" si="429"/>
        <v>0</v>
      </c>
      <c r="Y933" s="138">
        <f t="shared" si="430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1"/>
        <v>0</v>
      </c>
      <c r="AC933" s="138">
        <f t="shared" si="432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6"/>
        <v>0</v>
      </c>
      <c r="AK933" s="137">
        <f t="shared" si="427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7">
        <f t="shared" si="407"/>
        <v>0</v>
      </c>
      <c r="W934" s="138">
        <f t="shared" si="409"/>
        <v>0</v>
      </c>
      <c r="X934" s="138">
        <f t="shared" si="429"/>
        <v>0</v>
      </c>
      <c r="Y934" s="138">
        <f t="shared" si="430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1"/>
        <v>0</v>
      </c>
      <c r="AC934" s="138">
        <f t="shared" si="432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6"/>
        <v>0</v>
      </c>
      <c r="AK934" s="137">
        <f t="shared" si="427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7">
        <f t="shared" si="407"/>
        <v>0</v>
      </c>
      <c r="W935" s="138">
        <f t="shared" si="409"/>
        <v>0</v>
      </c>
      <c r="X935" s="138">
        <f t="shared" si="429"/>
        <v>0</v>
      </c>
      <c r="Y935" s="138">
        <f t="shared" si="430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1"/>
        <v>0</v>
      </c>
      <c r="AC935" s="138">
        <f t="shared" si="432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6"/>
        <v>0</v>
      </c>
      <c r="AK935" s="137">
        <f t="shared" si="427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7">
        <f t="shared" si="407"/>
        <v>0</v>
      </c>
      <c r="W936" s="138">
        <f t="shared" si="409"/>
        <v>0</v>
      </c>
      <c r="X936" s="138">
        <f t="shared" si="429"/>
        <v>0</v>
      </c>
      <c r="Y936" s="138">
        <f t="shared" si="430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1"/>
        <v>0</v>
      </c>
      <c r="AC936" s="138">
        <f t="shared" si="432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6"/>
        <v>0</v>
      </c>
      <c r="AK936" s="137">
        <f t="shared" si="427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7">
        <f t="shared" si="407"/>
        <v>0</v>
      </c>
      <c r="W937" s="138">
        <f t="shared" si="409"/>
        <v>0</v>
      </c>
      <c r="X937" s="138">
        <f t="shared" si="429"/>
        <v>0</v>
      </c>
      <c r="Y937" s="138">
        <f t="shared" si="430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1"/>
        <v>0</v>
      </c>
      <c r="AC937" s="138">
        <f t="shared" si="432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6"/>
        <v>0</v>
      </c>
      <c r="AK937" s="137">
        <f t="shared" si="427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7">
        <f t="shared" si="407"/>
        <v>0</v>
      </c>
      <c r="W938" s="138">
        <f t="shared" si="409"/>
        <v>0</v>
      </c>
      <c r="X938" s="138">
        <f t="shared" si="429"/>
        <v>0</v>
      </c>
      <c r="Y938" s="138">
        <f t="shared" si="430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1"/>
        <v>0</v>
      </c>
      <c r="AC938" s="138">
        <f t="shared" si="432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6"/>
        <v>0</v>
      </c>
      <c r="AK938" s="137">
        <f t="shared" si="427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7">
        <f t="shared" si="407"/>
        <v>0</v>
      </c>
      <c r="W939" s="138">
        <f t="shared" si="409"/>
        <v>0</v>
      </c>
      <c r="X939" s="138">
        <f t="shared" si="429"/>
        <v>0</v>
      </c>
      <c r="Y939" s="138">
        <f t="shared" si="430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1"/>
        <v>0</v>
      </c>
      <c r="AC939" s="138">
        <f t="shared" si="432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6"/>
        <v>0</v>
      </c>
      <c r="AK939" s="137">
        <f t="shared" si="427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7">
        <f t="shared" si="407"/>
        <v>0</v>
      </c>
      <c r="W940" s="138">
        <f t="shared" si="409"/>
        <v>0</v>
      </c>
      <c r="X940" s="138">
        <f t="shared" si="429"/>
        <v>0</v>
      </c>
      <c r="Y940" s="138">
        <f t="shared" si="430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1"/>
        <v>0</v>
      </c>
      <c r="AC940" s="138">
        <f t="shared" si="432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6"/>
        <v>0</v>
      </c>
      <c r="AK940" s="137">
        <f t="shared" si="427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7">
        <f t="shared" si="407"/>
        <v>0</v>
      </c>
      <c r="W941" s="138">
        <f t="shared" si="409"/>
        <v>0</v>
      </c>
      <c r="X941" s="138">
        <f t="shared" si="429"/>
        <v>0</v>
      </c>
      <c r="Y941" s="138">
        <f t="shared" si="430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1"/>
        <v>0</v>
      </c>
      <c r="AC941" s="138">
        <f t="shared" si="432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6"/>
        <v>0</v>
      </c>
      <c r="AK941" s="137">
        <f t="shared" si="427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7">
        <f t="shared" si="407"/>
        <v>0</v>
      </c>
      <c r="W942" s="138">
        <f t="shared" si="409"/>
        <v>0</v>
      </c>
      <c r="X942" s="138">
        <f t="shared" si="429"/>
        <v>0</v>
      </c>
      <c r="Y942" s="138">
        <f t="shared" si="430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1"/>
        <v>0</v>
      </c>
      <c r="AC942" s="138">
        <f t="shared" si="432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6"/>
        <v>0</v>
      </c>
      <c r="AK942" s="137">
        <f t="shared" si="427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7">
        <f t="shared" si="407"/>
        <v>0</v>
      </c>
      <c r="W943" s="138">
        <f t="shared" si="409"/>
        <v>0</v>
      </c>
      <c r="X943" s="138">
        <f t="shared" si="429"/>
        <v>0</v>
      </c>
      <c r="Y943" s="138">
        <f t="shared" si="430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1"/>
        <v>0</v>
      </c>
      <c r="AC943" s="138">
        <f t="shared" si="432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6"/>
        <v>0</v>
      </c>
      <c r="AK943" s="137">
        <f t="shared" si="427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7">
        <f t="shared" si="407"/>
        <v>0</v>
      </c>
      <c r="W944" s="138">
        <f t="shared" si="409"/>
        <v>0</v>
      </c>
      <c r="X944" s="138">
        <f t="shared" si="429"/>
        <v>0</v>
      </c>
      <c r="Y944" s="138">
        <f t="shared" si="430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1"/>
        <v>0</v>
      </c>
      <c r="AC944" s="138">
        <f t="shared" si="432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6"/>
        <v>0</v>
      </c>
      <c r="AK944" s="137">
        <f t="shared" si="427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7">
        <f t="shared" si="407"/>
        <v>0</v>
      </c>
      <c r="W945" s="138">
        <f t="shared" si="409"/>
        <v>0</v>
      </c>
      <c r="X945" s="138">
        <f t="shared" si="429"/>
        <v>0</v>
      </c>
      <c r="Y945" s="138">
        <f t="shared" si="430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1"/>
        <v>0</v>
      </c>
      <c r="AC945" s="138">
        <f t="shared" si="432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6"/>
        <v>0</v>
      </c>
      <c r="AK945" s="137">
        <f t="shared" si="427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7">
        <f t="shared" si="407"/>
        <v>0</v>
      </c>
      <c r="W946" s="138">
        <f t="shared" si="409"/>
        <v>0</v>
      </c>
      <c r="X946" s="138">
        <f t="shared" si="429"/>
        <v>0</v>
      </c>
      <c r="Y946" s="138">
        <f t="shared" si="430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1"/>
        <v>0</v>
      </c>
      <c r="AC946" s="138">
        <f t="shared" si="432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6"/>
        <v>0</v>
      </c>
      <c r="AK946" s="137">
        <f t="shared" si="427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7">
        <f t="shared" si="407"/>
        <v>0</v>
      </c>
      <c r="W947" s="138">
        <f t="shared" si="409"/>
        <v>0</v>
      </c>
      <c r="X947" s="138">
        <f t="shared" si="429"/>
        <v>0</v>
      </c>
      <c r="Y947" s="138">
        <f t="shared" si="430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1"/>
        <v>0</v>
      </c>
      <c r="AC947" s="138">
        <f t="shared" si="432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6"/>
        <v>0</v>
      </c>
      <c r="AK947" s="137">
        <f t="shared" si="427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7">
        <f t="shared" si="407"/>
        <v>0</v>
      </c>
      <c r="W948" s="138">
        <f t="shared" si="409"/>
        <v>0</v>
      </c>
      <c r="X948" s="138">
        <f t="shared" si="429"/>
        <v>0</v>
      </c>
      <c r="Y948" s="138">
        <f t="shared" si="430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1"/>
        <v>0</v>
      </c>
      <c r="AC948" s="138">
        <f t="shared" si="432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6"/>
        <v>0</v>
      </c>
      <c r="AK948" s="137">
        <f t="shared" si="427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7">
        <f t="shared" si="407"/>
        <v>0</v>
      </c>
      <c r="W949" s="138">
        <f t="shared" si="409"/>
        <v>0</v>
      </c>
      <c r="X949" s="138">
        <f t="shared" si="429"/>
        <v>0</v>
      </c>
      <c r="Y949" s="138">
        <f t="shared" si="430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1"/>
        <v>0</v>
      </c>
      <c r="AC949" s="138">
        <f t="shared" si="432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6"/>
        <v>0</v>
      </c>
      <c r="AK949" s="137">
        <f t="shared" si="427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9"/>
        <v>0</v>
      </c>
      <c r="Y950" s="167">
        <f t="shared" si="430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1"/>
        <v>0</v>
      </c>
      <c r="AC950" s="167">
        <f t="shared" si="432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6"/>
        <v>0</v>
      </c>
      <c r="AK950" s="166">
        <f t="shared" si="427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7">
        <f t="shared" si="407"/>
        <v>0</v>
      </c>
      <c r="W951" s="138">
        <f t="shared" si="409"/>
        <v>0</v>
      </c>
      <c r="X951" s="138">
        <f t="shared" si="429"/>
        <v>0</v>
      </c>
      <c r="Y951" s="138">
        <f t="shared" si="430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1"/>
        <v>0</v>
      </c>
      <c r="AC951" s="138">
        <f t="shared" si="432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6"/>
        <v>0</v>
      </c>
      <c r="AK951" s="137">
        <f t="shared" si="427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7">
        <f t="shared" si="407"/>
        <v>0</v>
      </c>
      <c r="W952" s="138">
        <f t="shared" si="409"/>
        <v>0</v>
      </c>
      <c r="X952" s="138">
        <f t="shared" si="429"/>
        <v>0</v>
      </c>
      <c r="Y952" s="138">
        <f t="shared" si="430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1"/>
        <v>0</v>
      </c>
      <c r="AC952" s="138">
        <f t="shared" si="432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6"/>
        <v>0</v>
      </c>
      <c r="AK952" s="137">
        <f t="shared" si="427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7">
        <f t="shared" si="407"/>
        <v>0</v>
      </c>
      <c r="W953" s="138">
        <f t="shared" si="409"/>
        <v>0</v>
      </c>
      <c r="X953" s="138">
        <f t="shared" si="429"/>
        <v>0</v>
      </c>
      <c r="Y953" s="138">
        <f t="shared" si="430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1"/>
        <v>0</v>
      </c>
      <c r="AC953" s="138">
        <f t="shared" si="432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6"/>
        <v>0</v>
      </c>
      <c r="AK953" s="137">
        <f t="shared" si="427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7">
        <f t="shared" si="407"/>
        <v>0</v>
      </c>
      <c r="W954" s="138">
        <f t="shared" si="409"/>
        <v>0</v>
      </c>
      <c r="X954" s="138">
        <f t="shared" si="429"/>
        <v>0</v>
      </c>
      <c r="Y954" s="138">
        <f t="shared" si="430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1"/>
        <v>0</v>
      </c>
      <c r="AC954" s="138">
        <f t="shared" si="432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6"/>
        <v>0</v>
      </c>
      <c r="AK954" s="137">
        <f t="shared" si="427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7">
        <f t="shared" si="407"/>
        <v>0</v>
      </c>
      <c r="W955" s="138">
        <f t="shared" si="409"/>
        <v>0</v>
      </c>
      <c r="X955" s="138">
        <f t="shared" si="429"/>
        <v>0</v>
      </c>
      <c r="Y955" s="138">
        <f t="shared" si="430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1"/>
        <v>0</v>
      </c>
      <c r="AC955" s="138">
        <f t="shared" si="432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6"/>
        <v>0</v>
      </c>
      <c r="AK955" s="137">
        <f t="shared" si="427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7">
        <f t="shared" si="407"/>
        <v>0</v>
      </c>
      <c r="W956" s="138">
        <f t="shared" si="409"/>
        <v>0</v>
      </c>
      <c r="X956" s="138">
        <f t="shared" si="429"/>
        <v>0</v>
      </c>
      <c r="Y956" s="138">
        <f t="shared" si="430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1"/>
        <v>0</v>
      </c>
      <c r="AC956" s="138">
        <f t="shared" si="432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6"/>
        <v>0</v>
      </c>
      <c r="AK956" s="137">
        <f t="shared" si="427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7">
        <f t="shared" si="407"/>
        <v>0</v>
      </c>
      <c r="W957" s="138">
        <f t="shared" si="409"/>
        <v>0</v>
      </c>
      <c r="X957" s="138">
        <f t="shared" si="429"/>
        <v>0</v>
      </c>
      <c r="Y957" s="138">
        <f t="shared" si="430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1"/>
        <v>0</v>
      </c>
      <c r="AC957" s="138">
        <f t="shared" si="432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6"/>
        <v>0</v>
      </c>
      <c r="AK957" s="137">
        <f t="shared" si="427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7">
        <f t="shared" si="407"/>
        <v>0</v>
      </c>
      <c r="W958" s="138">
        <f t="shared" si="409"/>
        <v>0</v>
      </c>
      <c r="X958" s="138">
        <f t="shared" si="429"/>
        <v>0</v>
      </c>
      <c r="Y958" s="138">
        <f t="shared" si="430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1"/>
        <v>0</v>
      </c>
      <c r="AC958" s="138">
        <f t="shared" si="432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6"/>
        <v>0</v>
      </c>
      <c r="AK958" s="137">
        <f t="shared" si="427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7">
        <f t="shared" si="407"/>
        <v>0</v>
      </c>
      <c r="W959" s="138">
        <f t="shared" si="409"/>
        <v>0</v>
      </c>
      <c r="X959" s="138">
        <f t="shared" si="429"/>
        <v>0</v>
      </c>
      <c r="Y959" s="138">
        <f t="shared" si="430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1"/>
        <v>0</v>
      </c>
      <c r="AC959" s="138">
        <f t="shared" si="432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6"/>
        <v>0</v>
      </c>
      <c r="AK959" s="137">
        <f t="shared" si="427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7">
        <f t="shared" si="407"/>
        <v>0</v>
      </c>
      <c r="W960" s="138">
        <f t="shared" si="409"/>
        <v>0</v>
      </c>
      <c r="X960" s="138">
        <f t="shared" si="429"/>
        <v>0</v>
      </c>
      <c r="Y960" s="138">
        <f t="shared" si="430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1"/>
        <v>0</v>
      </c>
      <c r="AC960" s="138">
        <f t="shared" si="432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6"/>
        <v>0</v>
      </c>
      <c r="AK960" s="137">
        <f t="shared" si="427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7">
        <f t="shared" si="407"/>
        <v>0</v>
      </c>
      <c r="W961" s="138">
        <f t="shared" si="409"/>
        <v>0</v>
      </c>
      <c r="X961" s="138">
        <f t="shared" si="429"/>
        <v>0</v>
      </c>
      <c r="Y961" s="138">
        <f t="shared" si="430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1"/>
        <v>0</v>
      </c>
      <c r="AC961" s="138">
        <f t="shared" si="432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6"/>
        <v>0</v>
      </c>
      <c r="AK961" s="137">
        <f t="shared" si="427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7">
        <f t="shared" si="407"/>
        <v>0</v>
      </c>
      <c r="W962" s="138">
        <f t="shared" si="409"/>
        <v>0</v>
      </c>
      <c r="X962" s="138">
        <f t="shared" si="429"/>
        <v>0</v>
      </c>
      <c r="Y962" s="138">
        <f t="shared" si="430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1"/>
        <v>0</v>
      </c>
      <c r="AC962" s="138">
        <f t="shared" si="432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6"/>
        <v>0</v>
      </c>
      <c r="AK962" s="137">
        <f t="shared" si="427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9"/>
        <v>0</v>
      </c>
      <c r="Y963" s="138">
        <f t="shared" si="430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1"/>
        <v>0</v>
      </c>
      <c r="AC963" s="138">
        <f t="shared" si="432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6"/>
        <v>0</v>
      </c>
      <c r="AK963" s="137">
        <f t="shared" si="427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9"/>
        <v>0</v>
      </c>
      <c r="Y964" s="138">
        <f t="shared" si="430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1"/>
        <v>0</v>
      </c>
      <c r="AC964" s="138">
        <f t="shared" si="432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6"/>
        <v>0</v>
      </c>
      <c r="AK964" s="137">
        <f t="shared" si="427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7">
        <f t="shared" si="435"/>
        <v>0</v>
      </c>
      <c r="W965" s="138">
        <f t="shared" si="437"/>
        <v>0</v>
      </c>
      <c r="X965" s="138">
        <f t="shared" si="429"/>
        <v>0</v>
      </c>
      <c r="Y965" s="138">
        <f t="shared" si="430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1"/>
        <v>0</v>
      </c>
      <c r="AC965" s="138">
        <f t="shared" si="432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4">IF(B965=0,0,IF(NOT(I965=0),I965,AJ964))</f>
        <v>0</v>
      </c>
      <c r="AK965" s="137">
        <f t="shared" ref="AK965:AK1028" si="455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7">
        <f t="shared" si="435"/>
        <v>0</v>
      </c>
      <c r="W966" s="138">
        <f t="shared" si="437"/>
        <v>0</v>
      </c>
      <c r="X966" s="138">
        <f t="shared" si="429"/>
        <v>0</v>
      </c>
      <c r="Y966" s="138">
        <f t="shared" si="430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1"/>
        <v>0</v>
      </c>
      <c r="AC966" s="138">
        <f t="shared" si="432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4"/>
        <v>0</v>
      </c>
      <c r="AK966" s="137">
        <f t="shared" si="455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7">
        <f t="shared" si="435"/>
        <v>0</v>
      </c>
      <c r="W967" s="138">
        <f t="shared" si="437"/>
        <v>0</v>
      </c>
      <c r="X967" s="138">
        <f t="shared" si="429"/>
        <v>0</v>
      </c>
      <c r="Y967" s="138">
        <f t="shared" si="430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1"/>
        <v>0</v>
      </c>
      <c r="AC967" s="138">
        <f t="shared" si="432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4"/>
        <v>0</v>
      </c>
      <c r="AK967" s="137">
        <f t="shared" si="455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7">
        <f t="shared" si="435"/>
        <v>0</v>
      </c>
      <c r="W968" s="138">
        <f t="shared" si="437"/>
        <v>0</v>
      </c>
      <c r="X968" s="138">
        <f t="shared" si="429"/>
        <v>0</v>
      </c>
      <c r="Y968" s="138">
        <f t="shared" si="430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1"/>
        <v>0</v>
      </c>
      <c r="AC968" s="138">
        <f t="shared" si="432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4"/>
        <v>0</v>
      </c>
      <c r="AK968" s="137">
        <f t="shared" si="455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7">
        <f t="shared" si="435"/>
        <v>0</v>
      </c>
      <c r="W969" s="138">
        <f t="shared" si="437"/>
        <v>0</v>
      </c>
      <c r="X969" s="138">
        <f t="shared" si="429"/>
        <v>0</v>
      </c>
      <c r="Y969" s="138">
        <f t="shared" si="430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1"/>
        <v>0</v>
      </c>
      <c r="AC969" s="138">
        <f t="shared" si="432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4"/>
        <v>0</v>
      </c>
      <c r="AK969" s="137">
        <f t="shared" si="455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7">IF($G970=0,0,E970)</f>
        <v>0</v>
      </c>
      <c r="Y970" s="138">
        <f t="shared" ref="Y970:Y1033" si="458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9">IF($G970=0,0,E971)</f>
        <v>0</v>
      </c>
      <c r="AC970" s="138">
        <f t="shared" ref="AC970:AC1033" si="460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4"/>
        <v>0</v>
      </c>
      <c r="AK970" s="137">
        <f t="shared" si="455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7">
        <f t="shared" si="435"/>
        <v>0</v>
      </c>
      <c r="W971" s="138">
        <f t="shared" si="437"/>
        <v>0</v>
      </c>
      <c r="X971" s="138">
        <f t="shared" si="457"/>
        <v>0</v>
      </c>
      <c r="Y971" s="138">
        <f t="shared" si="458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9"/>
        <v>0</v>
      </c>
      <c r="AC971" s="138">
        <f t="shared" si="460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4"/>
        <v>0</v>
      </c>
      <c r="AK971" s="137">
        <f t="shared" si="455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7">
        <f t="shared" si="435"/>
        <v>0</v>
      </c>
      <c r="W972" s="138">
        <f t="shared" si="437"/>
        <v>0</v>
      </c>
      <c r="X972" s="138">
        <f t="shared" si="457"/>
        <v>0</v>
      </c>
      <c r="Y972" s="138">
        <f t="shared" si="458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9"/>
        <v>0</v>
      </c>
      <c r="AC972" s="138">
        <f t="shared" si="460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4"/>
        <v>0</v>
      </c>
      <c r="AK972" s="137">
        <f t="shared" si="455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7">
        <f t="shared" si="435"/>
        <v>0</v>
      </c>
      <c r="W973" s="138">
        <f t="shared" si="437"/>
        <v>0</v>
      </c>
      <c r="X973" s="138">
        <f t="shared" si="457"/>
        <v>0</v>
      </c>
      <c r="Y973" s="138">
        <f t="shared" si="458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9"/>
        <v>0</v>
      </c>
      <c r="AC973" s="138">
        <f t="shared" si="460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4"/>
        <v>0</v>
      </c>
      <c r="AK973" s="137">
        <f t="shared" si="455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7">
        <f t="shared" si="435"/>
        <v>0</v>
      </c>
      <c r="W974" s="138">
        <f t="shared" si="437"/>
        <v>0</v>
      </c>
      <c r="X974" s="138">
        <f t="shared" si="457"/>
        <v>0</v>
      </c>
      <c r="Y974" s="138">
        <f t="shared" si="458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9"/>
        <v>0</v>
      </c>
      <c r="AC974" s="138">
        <f t="shared" si="460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4"/>
        <v>0</v>
      </c>
      <c r="AK974" s="137">
        <f t="shared" si="455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7">
        <f t="shared" si="435"/>
        <v>0</v>
      </c>
      <c r="W975" s="138">
        <f t="shared" si="437"/>
        <v>0</v>
      </c>
      <c r="X975" s="138">
        <f t="shared" si="457"/>
        <v>0</v>
      </c>
      <c r="Y975" s="138">
        <f t="shared" si="458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9"/>
        <v>0</v>
      </c>
      <c r="AC975" s="138">
        <f t="shared" si="460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4"/>
        <v>0</v>
      </c>
      <c r="AK975" s="137">
        <f t="shared" si="455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7">
        <f t="shared" si="435"/>
        <v>0</v>
      </c>
      <c r="W976" s="138">
        <f t="shared" si="437"/>
        <v>0</v>
      </c>
      <c r="X976" s="138">
        <f t="shared" si="457"/>
        <v>0</v>
      </c>
      <c r="Y976" s="138">
        <f t="shared" si="458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9"/>
        <v>0</v>
      </c>
      <c r="AC976" s="138">
        <f t="shared" si="460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4"/>
        <v>0</v>
      </c>
      <c r="AK976" s="137">
        <f t="shared" si="455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7">
        <f t="shared" si="435"/>
        <v>0</v>
      </c>
      <c r="W977" s="138">
        <f t="shared" si="437"/>
        <v>0</v>
      </c>
      <c r="X977" s="138">
        <f t="shared" si="457"/>
        <v>0</v>
      </c>
      <c r="Y977" s="138">
        <f t="shared" si="458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9"/>
        <v>0</v>
      </c>
      <c r="AC977" s="138">
        <f t="shared" si="460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4"/>
        <v>0</v>
      </c>
      <c r="AK977" s="137">
        <f t="shared" si="455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7">
        <f t="shared" si="435"/>
        <v>0</v>
      </c>
      <c r="W978" s="138">
        <f t="shared" si="437"/>
        <v>0</v>
      </c>
      <c r="X978" s="138">
        <f t="shared" si="457"/>
        <v>0</v>
      </c>
      <c r="Y978" s="138">
        <f t="shared" si="458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9"/>
        <v>0</v>
      </c>
      <c r="AC978" s="138">
        <f t="shared" si="460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4"/>
        <v>0</v>
      </c>
      <c r="AK978" s="137">
        <f t="shared" si="455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7">
        <f t="shared" si="435"/>
        <v>0</v>
      </c>
      <c r="W979" s="138">
        <f t="shared" si="437"/>
        <v>0</v>
      </c>
      <c r="X979" s="138">
        <f t="shared" si="457"/>
        <v>0</v>
      </c>
      <c r="Y979" s="138">
        <f t="shared" si="458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9"/>
        <v>0</v>
      </c>
      <c r="AC979" s="138">
        <f t="shared" si="460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4"/>
        <v>0</v>
      </c>
      <c r="AK979" s="137">
        <f t="shared" si="455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7">
        <f t="shared" si="435"/>
        <v>0</v>
      </c>
      <c r="W980" s="138">
        <f t="shared" si="437"/>
        <v>0</v>
      </c>
      <c r="X980" s="138">
        <f t="shared" si="457"/>
        <v>0</v>
      </c>
      <c r="Y980" s="138">
        <f t="shared" si="458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9"/>
        <v>0</v>
      </c>
      <c r="AC980" s="138">
        <f t="shared" si="460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4"/>
        <v>0</v>
      </c>
      <c r="AK980" s="137">
        <f t="shared" si="455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7">
        <f t="shared" si="435"/>
        <v>0</v>
      </c>
      <c r="W981" s="138">
        <f t="shared" si="437"/>
        <v>0</v>
      </c>
      <c r="X981" s="138">
        <f t="shared" si="457"/>
        <v>0</v>
      </c>
      <c r="Y981" s="138">
        <f t="shared" si="458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9"/>
        <v>0</v>
      </c>
      <c r="AC981" s="138">
        <f t="shared" si="460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4"/>
        <v>0</v>
      </c>
      <c r="AK981" s="137">
        <f t="shared" si="455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7">
        <f t="shared" si="435"/>
        <v>0</v>
      </c>
      <c r="W982" s="138">
        <f t="shared" si="437"/>
        <v>0</v>
      </c>
      <c r="X982" s="138">
        <f t="shared" si="457"/>
        <v>0</v>
      </c>
      <c r="Y982" s="138">
        <f t="shared" si="458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9"/>
        <v>0</v>
      </c>
      <c r="AC982" s="138">
        <f t="shared" si="460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4"/>
        <v>0</v>
      </c>
      <c r="AK982" s="137">
        <f t="shared" si="455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7">
        <f t="shared" si="435"/>
        <v>0</v>
      </c>
      <c r="W983" s="138">
        <f t="shared" si="437"/>
        <v>0</v>
      </c>
      <c r="X983" s="138">
        <f t="shared" si="457"/>
        <v>0</v>
      </c>
      <c r="Y983" s="138">
        <f t="shared" si="458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9"/>
        <v>0</v>
      </c>
      <c r="AC983" s="138">
        <f t="shared" si="460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4"/>
        <v>0</v>
      </c>
      <c r="AK983" s="137">
        <f t="shared" si="455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7">
        <f t="shared" si="435"/>
        <v>0</v>
      </c>
      <c r="W984" s="138">
        <f t="shared" si="437"/>
        <v>0</v>
      </c>
      <c r="X984" s="138">
        <f t="shared" si="457"/>
        <v>0</v>
      </c>
      <c r="Y984" s="138">
        <f t="shared" si="458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9"/>
        <v>0</v>
      </c>
      <c r="AC984" s="138">
        <f t="shared" si="460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4"/>
        <v>0</v>
      </c>
      <c r="AK984" s="137">
        <f t="shared" si="455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7">
        <f t="shared" si="435"/>
        <v>0</v>
      </c>
      <c r="W985" s="138">
        <f t="shared" si="437"/>
        <v>0</v>
      </c>
      <c r="X985" s="138">
        <f t="shared" si="457"/>
        <v>0</v>
      </c>
      <c r="Y985" s="138">
        <f t="shared" si="458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9"/>
        <v>0</v>
      </c>
      <c r="AC985" s="138">
        <f t="shared" si="460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4"/>
        <v>0</v>
      </c>
      <c r="AK985" s="137">
        <f t="shared" si="455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7">
        <f t="shared" si="435"/>
        <v>0</v>
      </c>
      <c r="W986" s="138">
        <f t="shared" si="437"/>
        <v>0</v>
      </c>
      <c r="X986" s="138">
        <f t="shared" si="457"/>
        <v>0</v>
      </c>
      <c r="Y986" s="138">
        <f t="shared" si="458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9"/>
        <v>0</v>
      </c>
      <c r="AC986" s="138">
        <f t="shared" si="460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4"/>
        <v>0</v>
      </c>
      <c r="AK986" s="137">
        <f t="shared" si="455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7">
        <f t="shared" si="435"/>
        <v>0</v>
      </c>
      <c r="W987" s="138">
        <f t="shared" si="437"/>
        <v>0</v>
      </c>
      <c r="X987" s="138">
        <f t="shared" si="457"/>
        <v>0</v>
      </c>
      <c r="Y987" s="138">
        <f t="shared" si="458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9"/>
        <v>0</v>
      </c>
      <c r="AC987" s="138">
        <f t="shared" si="460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4"/>
        <v>0</v>
      </c>
      <c r="AK987" s="137">
        <f t="shared" si="455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7">
        <f t="shared" si="435"/>
        <v>0</v>
      </c>
      <c r="W988" s="138">
        <f t="shared" si="437"/>
        <v>0</v>
      </c>
      <c r="X988" s="138">
        <f t="shared" si="457"/>
        <v>0</v>
      </c>
      <c r="Y988" s="138">
        <f t="shared" si="458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9"/>
        <v>0</v>
      </c>
      <c r="AC988" s="138">
        <f t="shared" si="460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4"/>
        <v>0</v>
      </c>
      <c r="AK988" s="137">
        <f t="shared" si="455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7">
        <f t="shared" si="435"/>
        <v>0</v>
      </c>
      <c r="W989" s="138">
        <f t="shared" si="437"/>
        <v>0</v>
      </c>
      <c r="X989" s="138">
        <f t="shared" si="457"/>
        <v>0</v>
      </c>
      <c r="Y989" s="138">
        <f t="shared" si="458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9"/>
        <v>0</v>
      </c>
      <c r="AC989" s="138">
        <f t="shared" si="460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4"/>
        <v>0</v>
      </c>
      <c r="AK989" s="137">
        <f t="shared" si="455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7">
        <f t="shared" si="435"/>
        <v>0</v>
      </c>
      <c r="W990" s="138">
        <f t="shared" si="437"/>
        <v>0</v>
      </c>
      <c r="X990" s="138">
        <f t="shared" si="457"/>
        <v>0</v>
      </c>
      <c r="Y990" s="138">
        <f t="shared" si="458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9"/>
        <v>0</v>
      </c>
      <c r="AC990" s="138">
        <f t="shared" si="460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4"/>
        <v>0</v>
      </c>
      <c r="AK990" s="137">
        <f t="shared" si="455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7">
        <f t="shared" si="435"/>
        <v>0</v>
      </c>
      <c r="W991" s="138">
        <f t="shared" si="437"/>
        <v>0</v>
      </c>
      <c r="X991" s="138">
        <f t="shared" si="457"/>
        <v>0</v>
      </c>
      <c r="Y991" s="138">
        <f t="shared" si="458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9"/>
        <v>0</v>
      </c>
      <c r="AC991" s="138">
        <f t="shared" si="460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4"/>
        <v>0</v>
      </c>
      <c r="AK991" s="137">
        <f t="shared" si="455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7">
        <f t="shared" si="435"/>
        <v>0</v>
      </c>
      <c r="W992" s="138">
        <f t="shared" si="437"/>
        <v>0</v>
      </c>
      <c r="X992" s="138">
        <f t="shared" si="457"/>
        <v>0</v>
      </c>
      <c r="Y992" s="138">
        <f t="shared" si="458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9"/>
        <v>0</v>
      </c>
      <c r="AC992" s="138">
        <f t="shared" si="460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4"/>
        <v>0</v>
      </c>
      <c r="AK992" s="137">
        <f t="shared" si="455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7">
        <f t="shared" si="435"/>
        <v>0</v>
      </c>
      <c r="W993" s="138">
        <f t="shared" si="437"/>
        <v>0</v>
      </c>
      <c r="X993" s="138">
        <f t="shared" si="457"/>
        <v>0</v>
      </c>
      <c r="Y993" s="138">
        <f t="shared" si="458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9"/>
        <v>0</v>
      </c>
      <c r="AC993" s="138">
        <f t="shared" si="460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4"/>
        <v>0</v>
      </c>
      <c r="AK993" s="137">
        <f t="shared" si="455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7">
        <f t="shared" si="435"/>
        <v>0</v>
      </c>
      <c r="W994" s="138">
        <f t="shared" si="437"/>
        <v>0</v>
      </c>
      <c r="X994" s="138">
        <f t="shared" si="457"/>
        <v>0</v>
      </c>
      <c r="Y994" s="138">
        <f t="shared" si="458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9"/>
        <v>0</v>
      </c>
      <c r="AC994" s="138">
        <f t="shared" si="460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4"/>
        <v>0</v>
      </c>
      <c r="AK994" s="137">
        <f t="shared" si="455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7">
        <f t="shared" si="435"/>
        <v>0</v>
      </c>
      <c r="W995" s="138">
        <f t="shared" si="437"/>
        <v>0</v>
      </c>
      <c r="X995" s="138">
        <f t="shared" si="457"/>
        <v>0</v>
      </c>
      <c r="Y995" s="138">
        <f t="shared" si="458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9"/>
        <v>0</v>
      </c>
      <c r="AC995" s="138">
        <f t="shared" si="460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4"/>
        <v>0</v>
      </c>
      <c r="AK995" s="137">
        <f t="shared" si="455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7">
        <f t="shared" si="435"/>
        <v>0</v>
      </c>
      <c r="W996" s="138">
        <f t="shared" si="437"/>
        <v>0</v>
      </c>
      <c r="X996" s="138">
        <f t="shared" si="457"/>
        <v>0</v>
      </c>
      <c r="Y996" s="138">
        <f t="shared" si="458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9"/>
        <v>0</v>
      </c>
      <c r="AC996" s="138">
        <f t="shared" si="460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4"/>
        <v>0</v>
      </c>
      <c r="AK996" s="137">
        <f t="shared" si="455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7">
        <f t="shared" si="435"/>
        <v>0</v>
      </c>
      <c r="W997" s="138">
        <f t="shared" si="437"/>
        <v>0</v>
      </c>
      <c r="X997" s="138">
        <f t="shared" si="457"/>
        <v>0</v>
      </c>
      <c r="Y997" s="138">
        <f t="shared" si="458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9"/>
        <v>0</v>
      </c>
      <c r="AC997" s="138">
        <f t="shared" si="460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4"/>
        <v>0</v>
      </c>
      <c r="AK997" s="137">
        <f t="shared" si="455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7">
        <f t="shared" si="435"/>
        <v>0</v>
      </c>
      <c r="W998" s="138">
        <f t="shared" si="437"/>
        <v>0</v>
      </c>
      <c r="X998" s="138">
        <f t="shared" si="457"/>
        <v>0</v>
      </c>
      <c r="Y998" s="138">
        <f t="shared" si="458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9"/>
        <v>0</v>
      </c>
      <c r="AC998" s="138">
        <f t="shared" si="460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4"/>
        <v>0</v>
      </c>
      <c r="AK998" s="137">
        <f t="shared" si="455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7">
        <f t="shared" si="435"/>
        <v>0</v>
      </c>
      <c r="W999" s="138">
        <f t="shared" si="437"/>
        <v>0</v>
      </c>
      <c r="X999" s="138">
        <f t="shared" si="457"/>
        <v>0</v>
      </c>
      <c r="Y999" s="138">
        <f t="shared" si="458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9"/>
        <v>0</v>
      </c>
      <c r="AC999" s="138">
        <f t="shared" si="460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4"/>
        <v>0</v>
      </c>
      <c r="AK999" s="137">
        <f t="shared" si="455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7">
        <f t="shared" si="435"/>
        <v>0</v>
      </c>
      <c r="W1000" s="138">
        <f t="shared" si="437"/>
        <v>0</v>
      </c>
      <c r="X1000" s="138">
        <f t="shared" si="457"/>
        <v>0</v>
      </c>
      <c r="Y1000" s="138">
        <f t="shared" si="458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9"/>
        <v>0</v>
      </c>
      <c r="AC1000" s="138">
        <f t="shared" si="460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4"/>
        <v>0</v>
      </c>
      <c r="AK1000" s="137">
        <f t="shared" si="455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7">
        <f t="shared" si="435"/>
        <v>0</v>
      </c>
      <c r="W1001" s="138">
        <f t="shared" si="437"/>
        <v>0</v>
      </c>
      <c r="X1001" s="138">
        <f t="shared" si="457"/>
        <v>0</v>
      </c>
      <c r="Y1001" s="138">
        <f t="shared" si="458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9"/>
        <v>0</v>
      </c>
      <c r="AC1001" s="138">
        <f t="shared" si="460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4"/>
        <v>0</v>
      </c>
      <c r="AK1001" s="137">
        <f t="shared" si="455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7">
        <f t="shared" si="435"/>
        <v>0</v>
      </c>
      <c r="W1002" s="138">
        <f t="shared" si="437"/>
        <v>0</v>
      </c>
      <c r="X1002" s="138">
        <f t="shared" si="457"/>
        <v>0</v>
      </c>
      <c r="Y1002" s="138">
        <f t="shared" si="458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9"/>
        <v>0</v>
      </c>
      <c r="AC1002" s="138">
        <f t="shared" si="460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4"/>
        <v>0</v>
      </c>
      <c r="AK1002" s="137">
        <f t="shared" si="455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7">
        <f t="shared" si="435"/>
        <v>0</v>
      </c>
      <c r="W1003" s="138">
        <f t="shared" si="437"/>
        <v>0</v>
      </c>
      <c r="X1003" s="138">
        <f t="shared" si="457"/>
        <v>0</v>
      </c>
      <c r="Y1003" s="138">
        <f t="shared" si="458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9"/>
        <v>0</v>
      </c>
      <c r="AC1003" s="138">
        <f t="shared" si="460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4"/>
        <v>0</v>
      </c>
      <c r="AK1003" s="137">
        <f t="shared" si="455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7">
        <f t="shared" si="435"/>
        <v>0</v>
      </c>
      <c r="W1004" s="138">
        <f t="shared" si="437"/>
        <v>0</v>
      </c>
      <c r="X1004" s="138">
        <f t="shared" si="457"/>
        <v>0</v>
      </c>
      <c r="Y1004" s="138">
        <f t="shared" si="458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9"/>
        <v>0</v>
      </c>
      <c r="AC1004" s="138">
        <f t="shared" si="460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4"/>
        <v>0</v>
      </c>
      <c r="AK1004" s="137">
        <f t="shared" si="455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7">
        <f t="shared" si="435"/>
        <v>0</v>
      </c>
      <c r="W1005" s="138">
        <f t="shared" si="437"/>
        <v>0</v>
      </c>
      <c r="X1005" s="138">
        <f t="shared" si="457"/>
        <v>0</v>
      </c>
      <c r="Y1005" s="138">
        <f t="shared" si="458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9"/>
        <v>0</v>
      </c>
      <c r="AC1005" s="138">
        <f t="shared" si="460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4"/>
        <v>0</v>
      </c>
      <c r="AK1005" s="137">
        <f t="shared" si="455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7">
        <f t="shared" si="435"/>
        <v>0</v>
      </c>
      <c r="W1006" s="138">
        <f t="shared" si="437"/>
        <v>0</v>
      </c>
      <c r="X1006" s="138">
        <f t="shared" si="457"/>
        <v>0</v>
      </c>
      <c r="Y1006" s="138">
        <f t="shared" si="458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9"/>
        <v>0</v>
      </c>
      <c r="AC1006" s="138">
        <f t="shared" si="460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4"/>
        <v>0</v>
      </c>
      <c r="AK1006" s="137">
        <f t="shared" si="455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7">
        <f t="shared" si="435"/>
        <v>0</v>
      </c>
      <c r="W1007" s="138">
        <f t="shared" si="437"/>
        <v>0</v>
      </c>
      <c r="X1007" s="138">
        <f t="shared" si="457"/>
        <v>0</v>
      </c>
      <c r="Y1007" s="138">
        <f t="shared" si="458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9"/>
        <v>0</v>
      </c>
      <c r="AC1007" s="138">
        <f t="shared" si="460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4"/>
        <v>0</v>
      </c>
      <c r="AK1007" s="137">
        <f t="shared" si="455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7">
        <f t="shared" si="435"/>
        <v>0</v>
      </c>
      <c r="W1008" s="138">
        <f t="shared" si="437"/>
        <v>0</v>
      </c>
      <c r="X1008" s="138">
        <f t="shared" si="457"/>
        <v>0</v>
      </c>
      <c r="Y1008" s="138">
        <f t="shared" si="458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9"/>
        <v>0</v>
      </c>
      <c r="AC1008" s="138">
        <f t="shared" si="460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4"/>
        <v>0</v>
      </c>
      <c r="AK1008" s="137">
        <f t="shared" si="455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7">
        <f t="shared" si="435"/>
        <v>0</v>
      </c>
      <c r="W1009" s="138">
        <f t="shared" si="437"/>
        <v>0</v>
      </c>
      <c r="X1009" s="138">
        <f t="shared" si="457"/>
        <v>0</v>
      </c>
      <c r="Y1009" s="138">
        <f t="shared" si="458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9"/>
        <v>0</v>
      </c>
      <c r="AC1009" s="138">
        <f t="shared" si="460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4"/>
        <v>0</v>
      </c>
      <c r="AK1009" s="137">
        <f t="shared" si="455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7">
        <f t="shared" si="435"/>
        <v>0</v>
      </c>
      <c r="W1010" s="138">
        <f t="shared" si="437"/>
        <v>0</v>
      </c>
      <c r="X1010" s="138">
        <f t="shared" si="457"/>
        <v>0</v>
      </c>
      <c r="Y1010" s="138">
        <f t="shared" si="458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9"/>
        <v>0</v>
      </c>
      <c r="AC1010" s="138">
        <f t="shared" si="460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4"/>
        <v>0</v>
      </c>
      <c r="AK1010" s="137">
        <f t="shared" si="455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7">
        <f t="shared" si="435"/>
        <v>0</v>
      </c>
      <c r="W1011" s="138">
        <f t="shared" si="437"/>
        <v>0</v>
      </c>
      <c r="X1011" s="138">
        <f t="shared" si="457"/>
        <v>0</v>
      </c>
      <c r="Y1011" s="138">
        <f t="shared" si="458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9"/>
        <v>0</v>
      </c>
      <c r="AC1011" s="138">
        <f t="shared" si="460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4"/>
        <v>0</v>
      </c>
      <c r="AK1011" s="137">
        <f t="shared" si="455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7">
        <f t="shared" si="435"/>
        <v>0</v>
      </c>
      <c r="W1012" s="138">
        <f t="shared" si="437"/>
        <v>0</v>
      </c>
      <c r="X1012" s="138">
        <f t="shared" si="457"/>
        <v>0</v>
      </c>
      <c r="Y1012" s="138">
        <f t="shared" si="458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9"/>
        <v>0</v>
      </c>
      <c r="AC1012" s="138">
        <f t="shared" si="460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4"/>
        <v>0</v>
      </c>
      <c r="AK1012" s="137">
        <f t="shared" si="455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7">
        <f t="shared" si="435"/>
        <v>0</v>
      </c>
      <c r="W1013" s="138">
        <f t="shared" si="437"/>
        <v>0</v>
      </c>
      <c r="X1013" s="138">
        <f t="shared" si="457"/>
        <v>0</v>
      </c>
      <c r="Y1013" s="138">
        <f t="shared" si="458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9"/>
        <v>0</v>
      </c>
      <c r="AC1013" s="138">
        <f t="shared" si="460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4"/>
        <v>0</v>
      </c>
      <c r="AK1013" s="137">
        <f t="shared" si="455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7">
        <f t="shared" si="435"/>
        <v>0</v>
      </c>
      <c r="W1014" s="138">
        <f t="shared" si="437"/>
        <v>0</v>
      </c>
      <c r="X1014" s="138">
        <f t="shared" si="457"/>
        <v>0</v>
      </c>
      <c r="Y1014" s="138">
        <f t="shared" si="458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9"/>
        <v>0</v>
      </c>
      <c r="AC1014" s="138">
        <f t="shared" si="460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4"/>
        <v>0</v>
      </c>
      <c r="AK1014" s="137">
        <f t="shared" si="455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7">
        <f t="shared" si="435"/>
        <v>0</v>
      </c>
      <c r="W1015" s="138">
        <f t="shared" si="437"/>
        <v>0</v>
      </c>
      <c r="X1015" s="138">
        <f t="shared" si="457"/>
        <v>0</v>
      </c>
      <c r="Y1015" s="138">
        <f t="shared" si="458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9"/>
        <v>0</v>
      </c>
      <c r="AC1015" s="138">
        <f t="shared" si="460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4"/>
        <v>0</v>
      </c>
      <c r="AK1015" s="137">
        <f t="shared" si="455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7">
        <f t="shared" si="435"/>
        <v>0</v>
      </c>
      <c r="W1016" s="138">
        <f t="shared" si="437"/>
        <v>0</v>
      </c>
      <c r="X1016" s="138">
        <f t="shared" si="457"/>
        <v>0</v>
      </c>
      <c r="Y1016" s="138">
        <f t="shared" si="458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9"/>
        <v>0</v>
      </c>
      <c r="AC1016" s="138">
        <f t="shared" si="460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4"/>
        <v>0</v>
      </c>
      <c r="AK1016" s="137">
        <f t="shared" si="455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7">
        <f t="shared" si="435"/>
        <v>0</v>
      </c>
      <c r="W1017" s="138">
        <f t="shared" si="437"/>
        <v>0</v>
      </c>
      <c r="X1017" s="138">
        <f t="shared" si="457"/>
        <v>0</v>
      </c>
      <c r="Y1017" s="138">
        <f t="shared" si="458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9"/>
        <v>0</v>
      </c>
      <c r="AC1017" s="138">
        <f t="shared" si="460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4"/>
        <v>0</v>
      </c>
      <c r="AK1017" s="137">
        <f t="shared" si="455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7">
        <f t="shared" si="435"/>
        <v>0</v>
      </c>
      <c r="W1018" s="138">
        <f t="shared" si="437"/>
        <v>0</v>
      </c>
      <c r="X1018" s="138">
        <f t="shared" si="457"/>
        <v>0</v>
      </c>
      <c r="Y1018" s="138">
        <f t="shared" si="458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9"/>
        <v>0</v>
      </c>
      <c r="AC1018" s="138">
        <f t="shared" si="460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4"/>
        <v>0</v>
      </c>
      <c r="AK1018" s="137">
        <f t="shared" si="455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7">
        <f t="shared" si="435"/>
        <v>0</v>
      </c>
      <c r="W1019" s="138">
        <f t="shared" si="437"/>
        <v>0</v>
      </c>
      <c r="X1019" s="138">
        <f t="shared" si="457"/>
        <v>0</v>
      </c>
      <c r="Y1019" s="138">
        <f t="shared" si="458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9"/>
        <v>0</v>
      </c>
      <c r="AC1019" s="138">
        <f t="shared" si="460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4"/>
        <v>0</v>
      </c>
      <c r="AK1019" s="137">
        <f t="shared" si="455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7">
        <f t="shared" si="435"/>
        <v>0</v>
      </c>
      <c r="W1020" s="138">
        <f t="shared" si="437"/>
        <v>0</v>
      </c>
      <c r="X1020" s="138">
        <f t="shared" si="457"/>
        <v>0</v>
      </c>
      <c r="Y1020" s="138">
        <f t="shared" si="458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9"/>
        <v>0</v>
      </c>
      <c r="AC1020" s="138">
        <f t="shared" si="460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4"/>
        <v>0</v>
      </c>
      <c r="AK1020" s="137">
        <f t="shared" si="455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7">
        <f t="shared" si="435"/>
        <v>0</v>
      </c>
      <c r="W1021" s="138">
        <f t="shared" si="437"/>
        <v>0</v>
      </c>
      <c r="X1021" s="138">
        <f t="shared" si="457"/>
        <v>0</v>
      </c>
      <c r="Y1021" s="138">
        <f t="shared" si="458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9"/>
        <v>0</v>
      </c>
      <c r="AC1021" s="138">
        <f t="shared" si="460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4"/>
        <v>0</v>
      </c>
      <c r="AK1021" s="137">
        <f t="shared" si="455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7">
        <f t="shared" si="435"/>
        <v>0</v>
      </c>
      <c r="W1022" s="138">
        <f t="shared" si="437"/>
        <v>0</v>
      </c>
      <c r="X1022" s="138">
        <f t="shared" si="457"/>
        <v>0</v>
      </c>
      <c r="Y1022" s="138">
        <f t="shared" si="458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9"/>
        <v>0</v>
      </c>
      <c r="AC1022" s="138">
        <f t="shared" si="460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4"/>
        <v>0</v>
      </c>
      <c r="AK1022" s="137">
        <f t="shared" si="455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7">
        <f t="shared" si="435"/>
        <v>0</v>
      </c>
      <c r="W1023" s="138">
        <f t="shared" si="437"/>
        <v>0</v>
      </c>
      <c r="X1023" s="138">
        <f t="shared" si="457"/>
        <v>0</v>
      </c>
      <c r="Y1023" s="138">
        <f t="shared" si="458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9"/>
        <v>0</v>
      </c>
      <c r="AC1023" s="138">
        <f t="shared" si="460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4"/>
        <v>0</v>
      </c>
      <c r="AK1023" s="137">
        <f t="shared" si="455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7">
        <f t="shared" si="435"/>
        <v>0</v>
      </c>
      <c r="W1024" s="138">
        <f t="shared" si="437"/>
        <v>0</v>
      </c>
      <c r="X1024" s="138">
        <f t="shared" si="457"/>
        <v>0</v>
      </c>
      <c r="Y1024" s="138">
        <f t="shared" si="458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9"/>
        <v>0</v>
      </c>
      <c r="AC1024" s="138">
        <f t="shared" si="460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4"/>
        <v>0</v>
      </c>
      <c r="AK1024" s="137">
        <f t="shared" si="455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7">
        <f t="shared" si="435"/>
        <v>0</v>
      </c>
      <c r="W1025" s="138">
        <f t="shared" si="437"/>
        <v>0</v>
      </c>
      <c r="X1025" s="138">
        <f t="shared" si="457"/>
        <v>0</v>
      </c>
      <c r="Y1025" s="138">
        <f t="shared" si="458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9"/>
        <v>0</v>
      </c>
      <c r="AC1025" s="138">
        <f t="shared" si="460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4"/>
        <v>0</v>
      </c>
      <c r="AK1025" s="137">
        <f t="shared" si="455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7">
        <f t="shared" si="435"/>
        <v>0</v>
      </c>
      <c r="W1026" s="138">
        <f t="shared" si="437"/>
        <v>0</v>
      </c>
      <c r="X1026" s="138">
        <f t="shared" si="457"/>
        <v>0</v>
      </c>
      <c r="Y1026" s="138">
        <f t="shared" si="458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9"/>
        <v>0</v>
      </c>
      <c r="AC1026" s="138">
        <f t="shared" si="460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4"/>
        <v>0</v>
      </c>
      <c r="AK1026" s="137">
        <f t="shared" si="455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7"/>
        <v>0</v>
      </c>
      <c r="Y1027" s="138">
        <f t="shared" si="458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9"/>
        <v>0</v>
      </c>
      <c r="AC1027" s="138">
        <f t="shared" si="460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4"/>
        <v>0</v>
      </c>
      <c r="AK1027" s="137">
        <f t="shared" si="455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7"/>
        <v>0</v>
      </c>
      <c r="Y1028" s="138">
        <f t="shared" si="458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9"/>
        <v>0</v>
      </c>
      <c r="AC1028" s="138">
        <f t="shared" si="460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4"/>
        <v>0</v>
      </c>
      <c r="AK1028" s="137">
        <f t="shared" si="455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7">
        <f t="shared" si="463"/>
        <v>0</v>
      </c>
      <c r="W1029" s="138">
        <f t="shared" si="465"/>
        <v>0</v>
      </c>
      <c r="X1029" s="138">
        <f t="shared" si="457"/>
        <v>0</v>
      </c>
      <c r="Y1029" s="138">
        <f t="shared" si="458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9"/>
        <v>0</v>
      </c>
      <c r="AC1029" s="138">
        <f t="shared" si="460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2">IF(B1029=0,0,IF(NOT(I1029=0),I1029,AJ1028))</f>
        <v>0</v>
      </c>
      <c r="AK1029" s="137">
        <f t="shared" ref="AK1029:AK1092" si="483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7">
        <f t="shared" si="463"/>
        <v>0</v>
      </c>
      <c r="W1030" s="138">
        <f t="shared" si="465"/>
        <v>0</v>
      </c>
      <c r="X1030" s="138">
        <f t="shared" si="457"/>
        <v>0</v>
      </c>
      <c r="Y1030" s="138">
        <f t="shared" si="458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9"/>
        <v>0</v>
      </c>
      <c r="AC1030" s="138">
        <f t="shared" si="460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2"/>
        <v>0</v>
      </c>
      <c r="AK1030" s="137">
        <f t="shared" si="483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7">
        <f t="shared" si="463"/>
        <v>0</v>
      </c>
      <c r="W1031" s="138">
        <f t="shared" si="465"/>
        <v>0</v>
      </c>
      <c r="X1031" s="138">
        <f t="shared" si="457"/>
        <v>0</v>
      </c>
      <c r="Y1031" s="138">
        <f t="shared" si="458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9"/>
        <v>0</v>
      </c>
      <c r="AC1031" s="138">
        <f t="shared" si="460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2"/>
        <v>0</v>
      </c>
      <c r="AK1031" s="137">
        <f t="shared" si="483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7">
        <f t="shared" si="463"/>
        <v>0</v>
      </c>
      <c r="W1032" s="138">
        <f t="shared" si="465"/>
        <v>0</v>
      </c>
      <c r="X1032" s="138">
        <f t="shared" si="457"/>
        <v>0</v>
      </c>
      <c r="Y1032" s="138">
        <f t="shared" si="458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9"/>
        <v>0</v>
      </c>
      <c r="AC1032" s="138">
        <f t="shared" si="460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2"/>
        <v>0</v>
      </c>
      <c r="AK1032" s="137">
        <f t="shared" si="483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7">
        <f t="shared" si="463"/>
        <v>0</v>
      </c>
      <c r="W1033" s="138">
        <f t="shared" si="465"/>
        <v>0</v>
      </c>
      <c r="X1033" s="138">
        <f t="shared" si="457"/>
        <v>0</v>
      </c>
      <c r="Y1033" s="138">
        <f t="shared" si="458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9"/>
        <v>0</v>
      </c>
      <c r="AC1033" s="138">
        <f t="shared" si="460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2"/>
        <v>0</v>
      </c>
      <c r="AK1033" s="137">
        <f t="shared" si="483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5">IF($G1034=0,0,E1034)</f>
        <v>0</v>
      </c>
      <c r="Y1034" s="138">
        <f t="shared" ref="Y1034:Y1049" si="486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7">IF($G1034=0,0,E1035)</f>
        <v>0</v>
      </c>
      <c r="AC1034" s="138">
        <f t="shared" ref="AC1034:AC1049" si="488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2"/>
        <v>0</v>
      </c>
      <c r="AK1034" s="137">
        <f t="shared" si="483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7">
        <f t="shared" si="463"/>
        <v>0</v>
      </c>
      <c r="W1035" s="138">
        <f t="shared" si="465"/>
        <v>0</v>
      </c>
      <c r="X1035" s="138">
        <f t="shared" si="485"/>
        <v>0</v>
      </c>
      <c r="Y1035" s="138">
        <f t="shared" si="486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7"/>
        <v>0</v>
      </c>
      <c r="AC1035" s="138">
        <f t="shared" si="488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2"/>
        <v>0</v>
      </c>
      <c r="AK1035" s="137">
        <f t="shared" si="483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7">
        <f t="shared" si="463"/>
        <v>0</v>
      </c>
      <c r="W1036" s="138">
        <f t="shared" si="465"/>
        <v>0</v>
      </c>
      <c r="X1036" s="138">
        <f t="shared" si="485"/>
        <v>0</v>
      </c>
      <c r="Y1036" s="138">
        <f t="shared" si="486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7"/>
        <v>0</v>
      </c>
      <c r="AC1036" s="138">
        <f t="shared" si="488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2"/>
        <v>0</v>
      </c>
      <c r="AK1036" s="137">
        <f t="shared" si="483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7">
        <f t="shared" si="463"/>
        <v>0</v>
      </c>
      <c r="W1037" s="138">
        <f t="shared" si="465"/>
        <v>0</v>
      </c>
      <c r="X1037" s="138">
        <f t="shared" si="485"/>
        <v>0</v>
      </c>
      <c r="Y1037" s="138">
        <f t="shared" si="486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7"/>
        <v>0</v>
      </c>
      <c r="AC1037" s="138">
        <f t="shared" si="488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2"/>
        <v>0</v>
      </c>
      <c r="AK1037" s="137">
        <f t="shared" si="483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7">
        <f t="shared" si="463"/>
        <v>0</v>
      </c>
      <c r="W1038" s="138">
        <f t="shared" si="465"/>
        <v>0</v>
      </c>
      <c r="X1038" s="138">
        <f t="shared" si="485"/>
        <v>0</v>
      </c>
      <c r="Y1038" s="138">
        <f t="shared" si="486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7"/>
        <v>0</v>
      </c>
      <c r="AC1038" s="138">
        <f t="shared" si="488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2"/>
        <v>0</v>
      </c>
      <c r="AK1038" s="137">
        <f t="shared" si="483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7">
        <f t="shared" si="463"/>
        <v>0</v>
      </c>
      <c r="W1039" s="138">
        <f t="shared" si="465"/>
        <v>0</v>
      </c>
      <c r="X1039" s="138">
        <f t="shared" si="485"/>
        <v>0</v>
      </c>
      <c r="Y1039" s="138">
        <f t="shared" si="486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7"/>
        <v>0</v>
      </c>
      <c r="AC1039" s="138">
        <f t="shared" si="488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2"/>
        <v>0</v>
      </c>
      <c r="AK1039" s="137">
        <f t="shared" si="483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7">
        <f t="shared" si="463"/>
        <v>0</v>
      </c>
      <c r="W1040" s="138">
        <f t="shared" si="465"/>
        <v>0</v>
      </c>
      <c r="X1040" s="138">
        <f t="shared" si="485"/>
        <v>0</v>
      </c>
      <c r="Y1040" s="138">
        <f t="shared" si="486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7"/>
        <v>0</v>
      </c>
      <c r="AC1040" s="138">
        <f t="shared" si="488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2"/>
        <v>0</v>
      </c>
      <c r="AK1040" s="137">
        <f t="shared" si="483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7">
        <f t="shared" si="463"/>
        <v>0</v>
      </c>
      <c r="W1041" s="138">
        <f t="shared" si="465"/>
        <v>0</v>
      </c>
      <c r="X1041" s="138">
        <f t="shared" si="485"/>
        <v>0</v>
      </c>
      <c r="Y1041" s="138">
        <f t="shared" si="486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7"/>
        <v>0</v>
      </c>
      <c r="AC1041" s="138">
        <f t="shared" si="488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2"/>
        <v>0</v>
      </c>
      <c r="AK1041" s="137">
        <f t="shared" si="483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7">
        <f t="shared" si="463"/>
        <v>0</v>
      </c>
      <c r="W1042" s="138">
        <f t="shared" si="465"/>
        <v>0</v>
      </c>
      <c r="X1042" s="138">
        <f t="shared" si="485"/>
        <v>0</v>
      </c>
      <c r="Y1042" s="138">
        <f t="shared" si="486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7"/>
        <v>0</v>
      </c>
      <c r="AC1042" s="138">
        <f t="shared" si="488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2"/>
        <v>0</v>
      </c>
      <c r="AK1042" s="137">
        <f t="shared" si="483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7">
        <f t="shared" si="463"/>
        <v>0</v>
      </c>
      <c r="W1043" s="138">
        <f t="shared" si="465"/>
        <v>0</v>
      </c>
      <c r="X1043" s="138">
        <f t="shared" si="485"/>
        <v>0</v>
      </c>
      <c r="Y1043" s="138">
        <f t="shared" si="486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7"/>
        <v>0</v>
      </c>
      <c r="AC1043" s="138">
        <f t="shared" si="488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2"/>
        <v>0</v>
      </c>
      <c r="AK1043" s="137">
        <f t="shared" si="483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7">
        <f t="shared" si="463"/>
        <v>0</v>
      </c>
      <c r="W1044" s="138">
        <f t="shared" si="465"/>
        <v>0</v>
      </c>
      <c r="X1044" s="138">
        <f t="shared" si="485"/>
        <v>0</v>
      </c>
      <c r="Y1044" s="138">
        <f t="shared" si="486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7"/>
        <v>0</v>
      </c>
      <c r="AC1044" s="138">
        <f t="shared" si="488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2"/>
        <v>0</v>
      </c>
      <c r="AK1044" s="137">
        <f t="shared" si="483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7">
        <f t="shared" si="463"/>
        <v>0</v>
      </c>
      <c r="W1045" s="138">
        <f t="shared" si="465"/>
        <v>0</v>
      </c>
      <c r="X1045" s="138">
        <f t="shared" si="485"/>
        <v>0</v>
      </c>
      <c r="Y1045" s="138">
        <f t="shared" si="486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7"/>
        <v>0</v>
      </c>
      <c r="AC1045" s="138">
        <f t="shared" si="488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2"/>
        <v>0</v>
      </c>
      <c r="AK1045" s="137">
        <f t="shared" si="483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7">
        <f t="shared" si="463"/>
        <v>0</v>
      </c>
      <c r="W1046" s="138">
        <f t="shared" si="465"/>
        <v>0</v>
      </c>
      <c r="X1046" s="138">
        <f t="shared" si="485"/>
        <v>0</v>
      </c>
      <c r="Y1046" s="138">
        <f t="shared" si="486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7"/>
        <v>0</v>
      </c>
      <c r="AC1046" s="138">
        <f t="shared" si="488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2"/>
        <v>0</v>
      </c>
      <c r="AK1046" s="137">
        <f t="shared" si="483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7">
        <f t="shared" si="463"/>
        <v>0</v>
      </c>
      <c r="W1047" s="138">
        <f t="shared" si="465"/>
        <v>0</v>
      </c>
      <c r="X1047" s="138">
        <f t="shared" si="485"/>
        <v>0</v>
      </c>
      <c r="Y1047" s="138">
        <f t="shared" si="486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7"/>
        <v>0</v>
      </c>
      <c r="AC1047" s="138">
        <f t="shared" si="488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2"/>
        <v>0</v>
      </c>
      <c r="AK1047" s="137">
        <f t="shared" si="483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7">
        <f t="shared" si="463"/>
        <v>0</v>
      </c>
      <c r="W1048" s="138">
        <f t="shared" si="465"/>
        <v>0</v>
      </c>
      <c r="X1048" s="138">
        <f t="shared" si="485"/>
        <v>0</v>
      </c>
      <c r="Y1048" s="138">
        <f t="shared" si="486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7"/>
        <v>0</v>
      </c>
      <c r="AC1048" s="138">
        <f t="shared" si="488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2"/>
        <v>0</v>
      </c>
      <c r="AK1048" s="137">
        <f t="shared" si="483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7">
        <f t="shared" si="463"/>
        <v>0</v>
      </c>
      <c r="W1049" s="138">
        <f t="shared" si="465"/>
        <v>0</v>
      </c>
      <c r="X1049" s="138">
        <f t="shared" si="485"/>
        <v>0</v>
      </c>
      <c r="Y1049" s="138">
        <f t="shared" si="486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7"/>
        <v>0</v>
      </c>
      <c r="AC1049" s="138">
        <f t="shared" si="488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2"/>
        <v>0</v>
      </c>
      <c r="AK1049" s="137">
        <f t="shared" si="483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2"/>
        <v>0</v>
      </c>
      <c r="AK1050" s="137">
        <f t="shared" si="483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2"/>
        <v>0</v>
      </c>
      <c r="AK1051" s="137">
        <f t="shared" si="483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2"/>
        <v>0</v>
      </c>
      <c r="AK1052" s="137">
        <f t="shared" si="483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2"/>
        <v>0</v>
      </c>
      <c r="AK1053" s="137">
        <f t="shared" si="483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2"/>
        <v>0</v>
      </c>
      <c r="AK1054" s="137">
        <f t="shared" si="483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2"/>
        <v>0</v>
      </c>
      <c r="AK1055" s="137">
        <f t="shared" si="483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2"/>
        <v>0</v>
      </c>
      <c r="AK1056" s="137">
        <f t="shared" si="483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2"/>
        <v>0</v>
      </c>
      <c r="AK1057" s="137">
        <f t="shared" si="483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2"/>
        <v>0</v>
      </c>
      <c r="AK1058" s="137">
        <f t="shared" si="483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2"/>
        <v>0</v>
      </c>
      <c r="AK1059" s="137">
        <f t="shared" si="483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2"/>
        <v>0</v>
      </c>
      <c r="AK1060" s="137">
        <f t="shared" si="483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2"/>
        <v>0</v>
      </c>
      <c r="AK1061" s="137">
        <f t="shared" si="483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2"/>
        <v>0</v>
      </c>
      <c r="AK1062" s="137">
        <f t="shared" si="483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2"/>
        <v>0</v>
      </c>
      <c r="AK1063" s="137">
        <f t="shared" si="483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2"/>
        <v>0</v>
      </c>
      <c r="AK1064" s="137">
        <f t="shared" si="483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2"/>
        <v>0</v>
      </c>
      <c r="AK1065" s="137">
        <f t="shared" si="483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2"/>
        <v>0</v>
      </c>
      <c r="AK1066" s="137">
        <f t="shared" si="483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2"/>
        <v>0</v>
      </c>
      <c r="AK1067" s="137">
        <f t="shared" si="483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2"/>
        <v>0</v>
      </c>
      <c r="AK1068" s="137">
        <f t="shared" si="483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2"/>
        <v>0</v>
      </c>
      <c r="AK1069" s="137">
        <f t="shared" si="483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2"/>
        <v>0</v>
      </c>
      <c r="AK1070" s="137">
        <f t="shared" si="483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2"/>
        <v>0</v>
      </c>
      <c r="AK1071" s="137">
        <f t="shared" si="483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2"/>
        <v>0</v>
      </c>
      <c r="AK1072" s="137">
        <f t="shared" si="483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2"/>
        <v>0</v>
      </c>
      <c r="AK1073" s="137">
        <f t="shared" si="483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2"/>
        <v>0</v>
      </c>
      <c r="AK1074" s="137">
        <f t="shared" si="483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2"/>
        <v>0</v>
      </c>
      <c r="AK1075" s="137">
        <f t="shared" si="483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2"/>
        <v>0</v>
      </c>
      <c r="AK1076" s="137">
        <f t="shared" si="483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2"/>
        <v>0</v>
      </c>
      <c r="AK1077" s="137">
        <f t="shared" si="483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2"/>
        <v>0</v>
      </c>
      <c r="AK1078" s="137">
        <f t="shared" si="483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2"/>
        <v>0</v>
      </c>
      <c r="AK1079" s="137">
        <f t="shared" si="483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2"/>
        <v>0</v>
      </c>
      <c r="AK1080" s="137">
        <f t="shared" si="483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2"/>
        <v>0</v>
      </c>
      <c r="AK1081" s="137">
        <f t="shared" si="483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2"/>
        <v>0</v>
      </c>
      <c r="AK1082" s="137">
        <f t="shared" si="483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2"/>
        <v>0</v>
      </c>
      <c r="AK1083" s="137">
        <f t="shared" si="483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2"/>
        <v>0</v>
      </c>
      <c r="AK1084" s="137">
        <f t="shared" si="483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2"/>
        <v>0</v>
      </c>
      <c r="AK1085" s="137">
        <f t="shared" si="483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2"/>
        <v>0</v>
      </c>
      <c r="AK1086" s="137">
        <f t="shared" si="483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2"/>
        <v>0</v>
      </c>
      <c r="AK1087" s="137">
        <f t="shared" si="483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2"/>
        <v>0</v>
      </c>
      <c r="AK1088" s="137">
        <f t="shared" si="483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2"/>
        <v>0</v>
      </c>
      <c r="AK1089" s="137">
        <f t="shared" si="483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2"/>
        <v>0</v>
      </c>
      <c r="AK1090" s="137">
        <f t="shared" si="483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2"/>
        <v>0</v>
      </c>
      <c r="AK1091" s="137">
        <f t="shared" si="483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2"/>
        <v>0</v>
      </c>
      <c r="AK1092" s="137">
        <f t="shared" si="483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8">IF(B1093=0,0,IF(NOT(I1093=0),I1093,AJ1092))</f>
        <v>0</v>
      </c>
      <c r="AK1093" s="137">
        <f t="shared" ref="AK1093:AK1156" si="519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8"/>
        <v>0</v>
      </c>
      <c r="AK1094" s="137">
        <f t="shared" si="519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8"/>
        <v>0</v>
      </c>
      <c r="AK1095" s="137">
        <f t="shared" si="519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8"/>
        <v>0</v>
      </c>
      <c r="AK1096" s="137">
        <f t="shared" si="519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8"/>
        <v>0</v>
      </c>
      <c r="AK1097" s="137">
        <f t="shared" si="519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8"/>
        <v>0</v>
      </c>
      <c r="AK1098" s="137">
        <f t="shared" si="519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8"/>
        <v>0</v>
      </c>
      <c r="AK1099" s="137">
        <f t="shared" si="519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8"/>
        <v>0</v>
      </c>
      <c r="AK1100" s="137">
        <f t="shared" si="519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8"/>
        <v>0</v>
      </c>
      <c r="AK1101" s="137">
        <f t="shared" si="519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8"/>
        <v>0</v>
      </c>
      <c r="AK1102" s="137">
        <f t="shared" si="519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8"/>
        <v>0</v>
      </c>
      <c r="AK1103" s="137">
        <f t="shared" si="519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8"/>
        <v>0</v>
      </c>
      <c r="AK1104" s="137">
        <f t="shared" si="519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8"/>
        <v>0</v>
      </c>
      <c r="AK1105" s="137">
        <f t="shared" si="519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8"/>
        <v>0</v>
      </c>
      <c r="AK1106" s="137">
        <f t="shared" si="519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8"/>
        <v>0</v>
      </c>
      <c r="AK1107" s="137">
        <f t="shared" si="519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8"/>
        <v>0</v>
      </c>
      <c r="AK1108" s="137">
        <f t="shared" si="519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8"/>
        <v>0</v>
      </c>
      <c r="AK1109" s="137">
        <f t="shared" si="519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8"/>
        <v>0</v>
      </c>
      <c r="AK1110" s="137">
        <f t="shared" si="519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8"/>
        <v>0</v>
      </c>
      <c r="AK1111" s="137">
        <f t="shared" si="519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8"/>
        <v>0</v>
      </c>
      <c r="AK1112" s="137">
        <f t="shared" si="519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8"/>
        <v>0</v>
      </c>
      <c r="AK1113" s="137">
        <f t="shared" si="519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8"/>
        <v>0</v>
      </c>
      <c r="AK1114" s="137">
        <f t="shared" si="519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8"/>
        <v>0</v>
      </c>
      <c r="AK1115" s="137">
        <f t="shared" si="519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8"/>
        <v>0</v>
      </c>
      <c r="AK1116" s="137">
        <f t="shared" si="519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8"/>
        <v>0</v>
      </c>
      <c r="AK1117" s="137">
        <f t="shared" si="519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8"/>
        <v>0</v>
      </c>
      <c r="AK1118" s="137">
        <f t="shared" si="519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8"/>
        <v>0</v>
      </c>
      <c r="AK1119" s="137">
        <f t="shared" si="519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8"/>
        <v>0</v>
      </c>
      <c r="AK1120" s="137">
        <f t="shared" si="519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8"/>
        <v>0</v>
      </c>
      <c r="AK1121" s="137">
        <f t="shared" si="519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8"/>
        <v>0</v>
      </c>
      <c r="AK1122" s="137">
        <f t="shared" si="519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8"/>
        <v>0</v>
      </c>
      <c r="AK1123" s="137">
        <f t="shared" si="519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8"/>
        <v>0</v>
      </c>
      <c r="AK1124" s="137">
        <f t="shared" si="519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8"/>
        <v>0</v>
      </c>
      <c r="AK1125" s="137">
        <f t="shared" si="519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8"/>
        <v>0</v>
      </c>
      <c r="AK1126" s="137">
        <f t="shared" si="519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8"/>
        <v>0</v>
      </c>
      <c r="AK1127" s="137">
        <f t="shared" si="519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8"/>
        <v>0</v>
      </c>
      <c r="AK1128" s="137">
        <f t="shared" si="519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8"/>
        <v>0</v>
      </c>
      <c r="AK1129" s="137">
        <f t="shared" si="519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8"/>
        <v>0</v>
      </c>
      <c r="AK1130" s="137">
        <f t="shared" si="519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8"/>
        <v>0</v>
      </c>
      <c r="AK1131" s="137">
        <f t="shared" si="519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8"/>
        <v>0</v>
      </c>
      <c r="AK1132" s="137">
        <f t="shared" si="519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8"/>
        <v>0</v>
      </c>
      <c r="AK1133" s="137">
        <f t="shared" si="519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8"/>
        <v>0</v>
      </c>
      <c r="AK1134" s="137">
        <f t="shared" si="519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8"/>
        <v>0</v>
      </c>
      <c r="AK1135" s="137">
        <f t="shared" si="519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8"/>
        <v>0</v>
      </c>
      <c r="AK1136" s="137">
        <f t="shared" si="519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8"/>
        <v>0</v>
      </c>
      <c r="AK1137" s="137">
        <f t="shared" si="519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8"/>
        <v>0</v>
      </c>
      <c r="AK1138" s="137">
        <f t="shared" si="519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8"/>
        <v>0</v>
      </c>
      <c r="AK1139" s="137">
        <f t="shared" si="519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8"/>
        <v>0</v>
      </c>
      <c r="AK1140" s="137">
        <f t="shared" si="519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8"/>
        <v>0</v>
      </c>
      <c r="AK1141" s="137">
        <f t="shared" si="519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8"/>
        <v>0</v>
      </c>
      <c r="AK1142" s="137">
        <f t="shared" si="519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8"/>
        <v>0</v>
      </c>
      <c r="AK1143" s="137">
        <f t="shared" si="519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8"/>
        <v>0</v>
      </c>
      <c r="AK1144" s="137">
        <f t="shared" si="519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8"/>
        <v>0</v>
      </c>
      <c r="AK1145" s="137">
        <f t="shared" si="519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8"/>
        <v>0</v>
      </c>
      <c r="AK1146" s="137">
        <f t="shared" si="519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8"/>
        <v>0</v>
      </c>
      <c r="AK1147" s="137">
        <f t="shared" si="519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8"/>
        <v>0</v>
      </c>
      <c r="AK1148" s="137">
        <f t="shared" si="519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8"/>
        <v>0</v>
      </c>
      <c r="AK1149" s="137">
        <f t="shared" si="519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8"/>
        <v>0</v>
      </c>
      <c r="AK1150" s="137">
        <f t="shared" si="519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8"/>
        <v>0</v>
      </c>
      <c r="AK1151" s="137">
        <f t="shared" si="519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8"/>
        <v>0</v>
      </c>
      <c r="AK1152" s="137">
        <f t="shared" si="519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8"/>
        <v>0</v>
      </c>
      <c r="AK1153" s="137">
        <f t="shared" si="519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8"/>
        <v>0</v>
      </c>
      <c r="AK1154" s="137">
        <f t="shared" si="519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8"/>
        <v>0</v>
      </c>
      <c r="AK1155" s="137">
        <f t="shared" si="519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8"/>
        <v>0</v>
      </c>
      <c r="AK1156" s="137">
        <f t="shared" si="519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6">IF(B1157=0,0,IF(NOT(I1157=0),I1157,AJ1156))</f>
        <v>0</v>
      </c>
      <c r="AK1157" s="137">
        <f t="shared" ref="AK1157:AK1200" si="547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6"/>
        <v>0</v>
      </c>
      <c r="AK1158" s="137">
        <f t="shared" si="547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6"/>
        <v>0</v>
      </c>
      <c r="AK1159" s="137">
        <f t="shared" si="547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6"/>
        <v>0</v>
      </c>
      <c r="AK1160" s="137">
        <f t="shared" si="547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6"/>
        <v>0</v>
      </c>
      <c r="AK1161" s="137">
        <f t="shared" si="547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6"/>
        <v>0</v>
      </c>
      <c r="AK1162" s="137">
        <f t="shared" si="547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6"/>
        <v>0</v>
      </c>
      <c r="AK1163" s="137">
        <f t="shared" si="547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6"/>
        <v>0</v>
      </c>
      <c r="AK1164" s="137">
        <f t="shared" si="547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6"/>
        <v>0</v>
      </c>
      <c r="AK1165" s="137">
        <f t="shared" si="547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6"/>
        <v>0</v>
      </c>
      <c r="AK1166" s="137">
        <f t="shared" si="547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6"/>
        <v>0</v>
      </c>
      <c r="AK1167" s="137">
        <f t="shared" si="547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6"/>
        <v>0</v>
      </c>
      <c r="AK1168" s="137">
        <f t="shared" si="547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6"/>
        <v>0</v>
      </c>
      <c r="AK1169" s="137">
        <f t="shared" si="547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6"/>
        <v>0</v>
      </c>
      <c r="AK1170" s="137">
        <f t="shared" si="547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6"/>
        <v>0</v>
      </c>
      <c r="AK1171" s="137">
        <f t="shared" si="547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6"/>
        <v>0</v>
      </c>
      <c r="AK1172" s="137">
        <f t="shared" si="547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6"/>
        <v>0</v>
      </c>
      <c r="AK1173" s="137">
        <f t="shared" si="547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6"/>
        <v>0</v>
      </c>
      <c r="AK1174" s="137">
        <f t="shared" si="547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6"/>
        <v>0</v>
      </c>
      <c r="AK1175" s="137">
        <f t="shared" si="547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6"/>
        <v>0</v>
      </c>
      <c r="AK1176" s="137">
        <f t="shared" si="547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6"/>
        <v>0</v>
      </c>
      <c r="AK1177" s="137">
        <f t="shared" si="547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6"/>
        <v>0</v>
      </c>
      <c r="AK1178" s="137">
        <f t="shared" si="547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6"/>
        <v>0</v>
      </c>
      <c r="AK1179" s="137">
        <f t="shared" si="547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6"/>
        <v>0</v>
      </c>
      <c r="AK1180" s="137">
        <f t="shared" si="547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6"/>
        <v>0</v>
      </c>
      <c r="AK1181" s="137">
        <f t="shared" si="547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6"/>
        <v>0</v>
      </c>
      <c r="AK1182" s="137">
        <f t="shared" si="547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6"/>
        <v>0</v>
      </c>
      <c r="AK1183" s="137">
        <f t="shared" si="547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6"/>
        <v>0</v>
      </c>
      <c r="AK1184" s="137">
        <f t="shared" si="547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6"/>
        <v>0</v>
      </c>
      <c r="AK1185" s="137">
        <f t="shared" si="547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6"/>
        <v>0</v>
      </c>
      <c r="AK1186" s="137">
        <f t="shared" si="547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6"/>
        <v>0</v>
      </c>
      <c r="AK1187" s="137">
        <f t="shared" si="547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6"/>
        <v>0</v>
      </c>
      <c r="AK1188" s="137">
        <f t="shared" si="547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6"/>
        <v>0</v>
      </c>
      <c r="AK1189" s="137">
        <f t="shared" si="547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6"/>
        <v>0</v>
      </c>
      <c r="AK1190" s="137">
        <f t="shared" si="547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6"/>
        <v>0</v>
      </c>
      <c r="AK1191" s="137">
        <f t="shared" si="547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7">
        <f t="shared" ref="V1221:V1284" si="582">IF(G1221=0,0,IF(NOT(H1221=0),H1221,V1220))</f>
        <v>0</v>
      </c>
      <c r="W1221" s="138">
        <f t="shared" ref="W1221:W1284" si="583">IF($G1221=0,0,D1221)</f>
        <v>0</v>
      </c>
      <c r="X1221" s="138">
        <f t="shared" ref="X1221:X1284" si="584">IF($G1221=0,0,E1221)</f>
        <v>0</v>
      </c>
      <c r="Y1221" s="138">
        <f t="shared" ref="Y1221:Y1284" si="585">IF($G1221=0,0,F1221)</f>
        <v>0</v>
      </c>
      <c r="Z1221" s="138">
        <f>Y1221+LOOKUP(V1221,Sheet2!A$3:A$24,Sheet2!J$3:J$24)</f>
        <v>0</v>
      </c>
      <c r="AA1221" s="138">
        <f t="shared" ref="AA1221:AA1284" si="586">IF($G1221=0,0,D1222)</f>
        <v>0</v>
      </c>
      <c r="AB1221" s="138">
        <f t="shared" ref="AB1221:AB1284" si="587">IF($G1221=0,0,E1222)</f>
        <v>0</v>
      </c>
      <c r="AC1221" s="138">
        <f t="shared" ref="AC1221:AC1284" si="588">IF($G1221=0,0,F1222)</f>
        <v>0</v>
      </c>
      <c r="AD1221" s="138">
        <f>AC1221+LOOKUP(V1221,Sheet2!A$3:A$24,Sheet2!J$3:J$24)</f>
        <v>0</v>
      </c>
      <c r="AE1221" s="138">
        <f t="shared" ref="AE1221:AE1284" si="589">X1221-Z1221</f>
        <v>0</v>
      </c>
      <c r="AF1221" s="138">
        <f t="shared" ref="AF1221:AF1284" si="590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1">IF(B1221=0,0,IF(NOT(I1221=0),I1221,AJ1220))</f>
        <v>0</v>
      </c>
      <c r="AK1221" s="137">
        <f t="shared" ref="AK1221:AK1284" si="592">IF(B1221=0,0,IF(NOT(J1221=0),J1221,AK1220))</f>
        <v>0</v>
      </c>
      <c r="AL1221" s="138">
        <f t="shared" ref="AL1221:AL1284" si="593">IF(G1221=0,0,IF(W1221=0,X1221-Y1221+AH1221+AI1221,W1221-Y1221+AH1221+AI1221))</f>
        <v>0</v>
      </c>
      <c r="AM1221" s="138">
        <f t="shared" ref="AM1221:AM1284" si="594">IF(G1221=0,0,IF(AA1221=0,AB1221-AC1221+AH1221+AI1221,AA1221-AC1221+AH1221+AI1221))</f>
        <v>0</v>
      </c>
      <c r="AN1221" s="138">
        <f t="shared" ref="AN1221:AN1284" si="595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6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7">
        <f t="shared" si="582"/>
        <v>0</v>
      </c>
      <c r="W1222" s="138">
        <f t="shared" si="583"/>
        <v>0</v>
      </c>
      <c r="X1222" s="138">
        <f t="shared" si="584"/>
        <v>0</v>
      </c>
      <c r="Y1222" s="138">
        <f t="shared" si="585"/>
        <v>0</v>
      </c>
      <c r="Z1222" s="138">
        <f>Y1222+LOOKUP(V1222,Sheet2!A$3:A$24,Sheet2!J$3:J$24)</f>
        <v>0</v>
      </c>
      <c r="AA1222" s="138">
        <f t="shared" si="586"/>
        <v>0</v>
      </c>
      <c r="AB1222" s="138">
        <f t="shared" si="587"/>
        <v>0</v>
      </c>
      <c r="AC1222" s="138">
        <f t="shared" si="588"/>
        <v>0</v>
      </c>
      <c r="AD1222" s="138">
        <f>AC1222+LOOKUP(V1222,Sheet2!A$3:A$24,Sheet2!J$3:J$24)</f>
        <v>0</v>
      </c>
      <c r="AE1222" s="138">
        <f t="shared" si="589"/>
        <v>0</v>
      </c>
      <c r="AF1222" s="138">
        <f t="shared" si="590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1"/>
        <v>0</v>
      </c>
      <c r="AK1222" s="137">
        <f t="shared" si="592"/>
        <v>0</v>
      </c>
      <c r="AL1222" s="138">
        <f t="shared" si="593"/>
        <v>0</v>
      </c>
      <c r="AM1222" s="138">
        <f t="shared" si="594"/>
        <v>0</v>
      </c>
      <c r="AN1222" s="138">
        <f t="shared" si="595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6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7">
        <f t="shared" si="582"/>
        <v>0</v>
      </c>
      <c r="W1223" s="138">
        <f t="shared" si="583"/>
        <v>0</v>
      </c>
      <c r="X1223" s="138">
        <f t="shared" si="584"/>
        <v>0</v>
      </c>
      <c r="Y1223" s="138">
        <f t="shared" si="585"/>
        <v>0</v>
      </c>
      <c r="Z1223" s="138">
        <f>Y1223+LOOKUP(V1223,Sheet2!A$3:A$24,Sheet2!J$3:J$24)</f>
        <v>0</v>
      </c>
      <c r="AA1223" s="138">
        <f t="shared" si="586"/>
        <v>0</v>
      </c>
      <c r="AB1223" s="138">
        <f t="shared" si="587"/>
        <v>0</v>
      </c>
      <c r="AC1223" s="138">
        <f t="shared" si="588"/>
        <v>0</v>
      </c>
      <c r="AD1223" s="138">
        <f>AC1223+LOOKUP(V1223,Sheet2!A$3:A$24,Sheet2!J$3:J$24)</f>
        <v>0</v>
      </c>
      <c r="AE1223" s="138">
        <f t="shared" si="589"/>
        <v>0</v>
      </c>
      <c r="AF1223" s="138">
        <f t="shared" si="590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1"/>
        <v>0</v>
      </c>
      <c r="AK1223" s="137">
        <f t="shared" si="592"/>
        <v>0</v>
      </c>
      <c r="AL1223" s="138">
        <f t="shared" si="593"/>
        <v>0</v>
      </c>
      <c r="AM1223" s="138">
        <f t="shared" si="594"/>
        <v>0</v>
      </c>
      <c r="AN1223" s="138">
        <f t="shared" si="595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6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7">
        <f t="shared" si="582"/>
        <v>0</v>
      </c>
      <c r="W1224" s="138">
        <f t="shared" si="583"/>
        <v>0</v>
      </c>
      <c r="X1224" s="138">
        <f t="shared" si="584"/>
        <v>0</v>
      </c>
      <c r="Y1224" s="138">
        <f t="shared" si="585"/>
        <v>0</v>
      </c>
      <c r="Z1224" s="138">
        <f>Y1224+LOOKUP(V1224,Sheet2!A$3:A$24,Sheet2!J$3:J$24)</f>
        <v>0</v>
      </c>
      <c r="AA1224" s="138">
        <f t="shared" si="586"/>
        <v>0</v>
      </c>
      <c r="AB1224" s="138">
        <f t="shared" si="587"/>
        <v>0</v>
      </c>
      <c r="AC1224" s="138">
        <f t="shared" si="588"/>
        <v>0</v>
      </c>
      <c r="AD1224" s="138">
        <f>AC1224+LOOKUP(V1224,Sheet2!A$3:A$24,Sheet2!J$3:J$24)</f>
        <v>0</v>
      </c>
      <c r="AE1224" s="138">
        <f t="shared" si="589"/>
        <v>0</v>
      </c>
      <c r="AF1224" s="138">
        <f t="shared" si="590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1"/>
        <v>0</v>
      </c>
      <c r="AK1224" s="137">
        <f t="shared" si="592"/>
        <v>0</v>
      </c>
      <c r="AL1224" s="138">
        <f t="shared" si="593"/>
        <v>0</v>
      </c>
      <c r="AM1224" s="138">
        <f t="shared" si="594"/>
        <v>0</v>
      </c>
      <c r="AN1224" s="138">
        <f t="shared" si="595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6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7">
        <f t="shared" si="582"/>
        <v>0</v>
      </c>
      <c r="W1225" s="138">
        <f t="shared" si="583"/>
        <v>0</v>
      </c>
      <c r="X1225" s="138">
        <f t="shared" si="584"/>
        <v>0</v>
      </c>
      <c r="Y1225" s="138">
        <f t="shared" si="585"/>
        <v>0</v>
      </c>
      <c r="Z1225" s="138">
        <f>Y1225+LOOKUP(V1225,Sheet2!A$3:A$24,Sheet2!J$3:J$24)</f>
        <v>0</v>
      </c>
      <c r="AA1225" s="138">
        <f t="shared" si="586"/>
        <v>0</v>
      </c>
      <c r="AB1225" s="138">
        <f t="shared" si="587"/>
        <v>0</v>
      </c>
      <c r="AC1225" s="138">
        <f t="shared" si="588"/>
        <v>0</v>
      </c>
      <c r="AD1225" s="138">
        <f>AC1225+LOOKUP(V1225,Sheet2!A$3:A$24,Sheet2!J$3:J$24)</f>
        <v>0</v>
      </c>
      <c r="AE1225" s="138">
        <f t="shared" si="589"/>
        <v>0</v>
      </c>
      <c r="AF1225" s="138">
        <f t="shared" si="590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1"/>
        <v>0</v>
      </c>
      <c r="AK1225" s="137">
        <f t="shared" si="592"/>
        <v>0</v>
      </c>
      <c r="AL1225" s="138">
        <f t="shared" si="593"/>
        <v>0</v>
      </c>
      <c r="AM1225" s="138">
        <f t="shared" si="594"/>
        <v>0</v>
      </c>
      <c r="AN1225" s="138">
        <f t="shared" si="595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6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7">
        <f t="shared" si="582"/>
        <v>0</v>
      </c>
      <c r="W1226" s="138">
        <f t="shared" si="583"/>
        <v>0</v>
      </c>
      <c r="X1226" s="138">
        <f t="shared" si="584"/>
        <v>0</v>
      </c>
      <c r="Y1226" s="138">
        <f t="shared" si="585"/>
        <v>0</v>
      </c>
      <c r="Z1226" s="138">
        <f>Y1226+LOOKUP(V1226,Sheet2!A$3:A$24,Sheet2!J$3:J$24)</f>
        <v>0</v>
      </c>
      <c r="AA1226" s="138">
        <f t="shared" si="586"/>
        <v>0</v>
      </c>
      <c r="AB1226" s="138">
        <f t="shared" si="587"/>
        <v>0</v>
      </c>
      <c r="AC1226" s="138">
        <f t="shared" si="588"/>
        <v>0</v>
      </c>
      <c r="AD1226" s="138">
        <f>AC1226+LOOKUP(V1226,Sheet2!A$3:A$24,Sheet2!J$3:J$24)</f>
        <v>0</v>
      </c>
      <c r="AE1226" s="138">
        <f t="shared" si="589"/>
        <v>0</v>
      </c>
      <c r="AF1226" s="138">
        <f t="shared" si="590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1"/>
        <v>0</v>
      </c>
      <c r="AK1226" s="137">
        <f t="shared" si="592"/>
        <v>0</v>
      </c>
      <c r="AL1226" s="138">
        <f t="shared" si="593"/>
        <v>0</v>
      </c>
      <c r="AM1226" s="138">
        <f t="shared" si="594"/>
        <v>0</v>
      </c>
      <c r="AN1226" s="138">
        <f t="shared" si="595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6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7">
        <f t="shared" si="582"/>
        <v>0</v>
      </c>
      <c r="W1227" s="138">
        <f t="shared" si="583"/>
        <v>0</v>
      </c>
      <c r="X1227" s="138">
        <f t="shared" si="584"/>
        <v>0</v>
      </c>
      <c r="Y1227" s="138">
        <f t="shared" si="585"/>
        <v>0</v>
      </c>
      <c r="Z1227" s="138">
        <f>Y1227+LOOKUP(V1227,Sheet2!A$3:A$24,Sheet2!J$3:J$24)</f>
        <v>0</v>
      </c>
      <c r="AA1227" s="138">
        <f t="shared" si="586"/>
        <v>0</v>
      </c>
      <c r="AB1227" s="138">
        <f t="shared" si="587"/>
        <v>0</v>
      </c>
      <c r="AC1227" s="138">
        <f t="shared" si="588"/>
        <v>0</v>
      </c>
      <c r="AD1227" s="138">
        <f>AC1227+LOOKUP(V1227,Sheet2!A$3:A$24,Sheet2!J$3:J$24)</f>
        <v>0</v>
      </c>
      <c r="AE1227" s="138">
        <f t="shared" si="589"/>
        <v>0</v>
      </c>
      <c r="AF1227" s="138">
        <f t="shared" si="590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1"/>
        <v>0</v>
      </c>
      <c r="AK1227" s="137">
        <f t="shared" si="592"/>
        <v>0</v>
      </c>
      <c r="AL1227" s="138">
        <f t="shared" si="593"/>
        <v>0</v>
      </c>
      <c r="AM1227" s="138">
        <f t="shared" si="594"/>
        <v>0</v>
      </c>
      <c r="AN1227" s="138">
        <f t="shared" si="595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6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7">
        <f t="shared" si="582"/>
        <v>0</v>
      </c>
      <c r="W1228" s="138">
        <f t="shared" si="583"/>
        <v>0</v>
      </c>
      <c r="X1228" s="138">
        <f t="shared" si="584"/>
        <v>0</v>
      </c>
      <c r="Y1228" s="138">
        <f t="shared" si="585"/>
        <v>0</v>
      </c>
      <c r="Z1228" s="138">
        <f>Y1228+LOOKUP(V1228,Sheet2!A$3:A$24,Sheet2!J$3:J$24)</f>
        <v>0</v>
      </c>
      <c r="AA1228" s="138">
        <f t="shared" si="586"/>
        <v>0</v>
      </c>
      <c r="AB1228" s="138">
        <f t="shared" si="587"/>
        <v>0</v>
      </c>
      <c r="AC1228" s="138">
        <f t="shared" si="588"/>
        <v>0</v>
      </c>
      <c r="AD1228" s="138">
        <f>AC1228+LOOKUP(V1228,Sheet2!A$3:A$24,Sheet2!J$3:J$24)</f>
        <v>0</v>
      </c>
      <c r="AE1228" s="138">
        <f t="shared" si="589"/>
        <v>0</v>
      </c>
      <c r="AF1228" s="138">
        <f t="shared" si="590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1"/>
        <v>0</v>
      </c>
      <c r="AK1228" s="137">
        <f t="shared" si="592"/>
        <v>0</v>
      </c>
      <c r="AL1228" s="138">
        <f t="shared" si="593"/>
        <v>0</v>
      </c>
      <c r="AM1228" s="138">
        <f t="shared" si="594"/>
        <v>0</v>
      </c>
      <c r="AN1228" s="138">
        <f t="shared" si="595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6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7">
        <f t="shared" si="582"/>
        <v>0</v>
      </c>
      <c r="W1229" s="138">
        <f t="shared" si="583"/>
        <v>0</v>
      </c>
      <c r="X1229" s="138">
        <f t="shared" si="584"/>
        <v>0</v>
      </c>
      <c r="Y1229" s="138">
        <f t="shared" si="585"/>
        <v>0</v>
      </c>
      <c r="Z1229" s="138">
        <f>Y1229+LOOKUP(V1229,Sheet2!A$3:A$24,Sheet2!J$3:J$24)</f>
        <v>0</v>
      </c>
      <c r="AA1229" s="138">
        <f t="shared" si="586"/>
        <v>0</v>
      </c>
      <c r="AB1229" s="138">
        <f t="shared" si="587"/>
        <v>0</v>
      </c>
      <c r="AC1229" s="138">
        <f t="shared" si="588"/>
        <v>0</v>
      </c>
      <c r="AD1229" s="138">
        <f>AC1229+LOOKUP(V1229,Sheet2!A$3:A$24,Sheet2!J$3:J$24)</f>
        <v>0</v>
      </c>
      <c r="AE1229" s="138">
        <f t="shared" si="589"/>
        <v>0</v>
      </c>
      <c r="AF1229" s="138">
        <f t="shared" si="590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1"/>
        <v>0</v>
      </c>
      <c r="AK1229" s="137">
        <f t="shared" si="592"/>
        <v>0</v>
      </c>
      <c r="AL1229" s="138">
        <f t="shared" si="593"/>
        <v>0</v>
      </c>
      <c r="AM1229" s="138">
        <f t="shared" si="594"/>
        <v>0</v>
      </c>
      <c r="AN1229" s="138">
        <f t="shared" si="595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6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7">
        <f t="shared" si="582"/>
        <v>0</v>
      </c>
      <c r="W1230" s="138">
        <f t="shared" si="583"/>
        <v>0</v>
      </c>
      <c r="X1230" s="138">
        <f t="shared" si="584"/>
        <v>0</v>
      </c>
      <c r="Y1230" s="138">
        <f t="shared" si="585"/>
        <v>0</v>
      </c>
      <c r="Z1230" s="138">
        <f>Y1230+LOOKUP(V1230,Sheet2!A$3:A$24,Sheet2!J$3:J$24)</f>
        <v>0</v>
      </c>
      <c r="AA1230" s="138">
        <f t="shared" si="586"/>
        <v>0</v>
      </c>
      <c r="AB1230" s="138">
        <f t="shared" si="587"/>
        <v>0</v>
      </c>
      <c r="AC1230" s="138">
        <f t="shared" si="588"/>
        <v>0</v>
      </c>
      <c r="AD1230" s="138">
        <f>AC1230+LOOKUP(V1230,Sheet2!A$3:A$24,Sheet2!J$3:J$24)</f>
        <v>0</v>
      </c>
      <c r="AE1230" s="138">
        <f t="shared" si="589"/>
        <v>0</v>
      </c>
      <c r="AF1230" s="138">
        <f t="shared" si="590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1"/>
        <v>0</v>
      </c>
      <c r="AK1230" s="137">
        <f t="shared" si="592"/>
        <v>0</v>
      </c>
      <c r="AL1230" s="138">
        <f t="shared" si="593"/>
        <v>0</v>
      </c>
      <c r="AM1230" s="138">
        <f t="shared" si="594"/>
        <v>0</v>
      </c>
      <c r="AN1230" s="138">
        <f t="shared" si="595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6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7">
        <f t="shared" si="582"/>
        <v>0</v>
      </c>
      <c r="W1231" s="138">
        <f t="shared" si="583"/>
        <v>0</v>
      </c>
      <c r="X1231" s="138">
        <f t="shared" si="584"/>
        <v>0</v>
      </c>
      <c r="Y1231" s="138">
        <f t="shared" si="585"/>
        <v>0</v>
      </c>
      <c r="Z1231" s="138">
        <f>Y1231+LOOKUP(V1231,Sheet2!A$3:A$24,Sheet2!J$3:J$24)</f>
        <v>0</v>
      </c>
      <c r="AA1231" s="138">
        <f t="shared" si="586"/>
        <v>0</v>
      </c>
      <c r="AB1231" s="138">
        <f t="shared" si="587"/>
        <v>0</v>
      </c>
      <c r="AC1231" s="138">
        <f t="shared" si="588"/>
        <v>0</v>
      </c>
      <c r="AD1231" s="138">
        <f>AC1231+LOOKUP(V1231,Sheet2!A$3:A$24,Sheet2!J$3:J$24)</f>
        <v>0</v>
      </c>
      <c r="AE1231" s="138">
        <f t="shared" si="589"/>
        <v>0</v>
      </c>
      <c r="AF1231" s="138">
        <f t="shared" si="590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1"/>
        <v>0</v>
      </c>
      <c r="AK1231" s="137">
        <f t="shared" si="592"/>
        <v>0</v>
      </c>
      <c r="AL1231" s="138">
        <f t="shared" si="593"/>
        <v>0</v>
      </c>
      <c r="AM1231" s="138">
        <f t="shared" si="594"/>
        <v>0</v>
      </c>
      <c r="AN1231" s="138">
        <f t="shared" si="595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6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7">
        <f t="shared" si="582"/>
        <v>0</v>
      </c>
      <c r="W1232" s="138">
        <f t="shared" si="583"/>
        <v>0</v>
      </c>
      <c r="X1232" s="138">
        <f t="shared" si="584"/>
        <v>0</v>
      </c>
      <c r="Y1232" s="138">
        <f t="shared" si="585"/>
        <v>0</v>
      </c>
      <c r="Z1232" s="138">
        <f>Y1232+LOOKUP(V1232,Sheet2!A$3:A$24,Sheet2!J$3:J$24)</f>
        <v>0</v>
      </c>
      <c r="AA1232" s="138">
        <f t="shared" si="586"/>
        <v>0</v>
      </c>
      <c r="AB1232" s="138">
        <f t="shared" si="587"/>
        <v>0</v>
      </c>
      <c r="AC1232" s="138">
        <f t="shared" si="588"/>
        <v>0</v>
      </c>
      <c r="AD1232" s="138">
        <f>AC1232+LOOKUP(V1232,Sheet2!A$3:A$24,Sheet2!J$3:J$24)</f>
        <v>0</v>
      </c>
      <c r="AE1232" s="138">
        <f t="shared" si="589"/>
        <v>0</v>
      </c>
      <c r="AF1232" s="138">
        <f t="shared" si="590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1"/>
        <v>0</v>
      </c>
      <c r="AK1232" s="137">
        <f t="shared" si="592"/>
        <v>0</v>
      </c>
      <c r="AL1232" s="138">
        <f t="shared" si="593"/>
        <v>0</v>
      </c>
      <c r="AM1232" s="138">
        <f t="shared" si="594"/>
        <v>0</v>
      </c>
      <c r="AN1232" s="138">
        <f t="shared" si="595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6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7">
        <f t="shared" si="582"/>
        <v>0</v>
      </c>
      <c r="W1233" s="138">
        <f t="shared" si="583"/>
        <v>0</v>
      </c>
      <c r="X1233" s="138">
        <f t="shared" si="584"/>
        <v>0</v>
      </c>
      <c r="Y1233" s="138">
        <f t="shared" si="585"/>
        <v>0</v>
      </c>
      <c r="Z1233" s="138">
        <f>Y1233+LOOKUP(V1233,Sheet2!A$3:A$24,Sheet2!J$3:J$24)</f>
        <v>0</v>
      </c>
      <c r="AA1233" s="138">
        <f t="shared" si="586"/>
        <v>0</v>
      </c>
      <c r="AB1233" s="138">
        <f t="shared" si="587"/>
        <v>0</v>
      </c>
      <c r="AC1233" s="138">
        <f t="shared" si="588"/>
        <v>0</v>
      </c>
      <c r="AD1233" s="138">
        <f>AC1233+LOOKUP(V1233,Sheet2!A$3:A$24,Sheet2!J$3:J$24)</f>
        <v>0</v>
      </c>
      <c r="AE1233" s="138">
        <f t="shared" si="589"/>
        <v>0</v>
      </c>
      <c r="AF1233" s="138">
        <f t="shared" si="590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1"/>
        <v>0</v>
      </c>
      <c r="AK1233" s="137">
        <f t="shared" si="592"/>
        <v>0</v>
      </c>
      <c r="AL1233" s="138">
        <f t="shared" si="593"/>
        <v>0</v>
      </c>
      <c r="AM1233" s="138">
        <f t="shared" si="594"/>
        <v>0</v>
      </c>
      <c r="AN1233" s="138">
        <f t="shared" si="595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6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7">
        <f t="shared" si="582"/>
        <v>0</v>
      </c>
      <c r="W1234" s="138">
        <f t="shared" si="583"/>
        <v>0</v>
      </c>
      <c r="X1234" s="138">
        <f t="shared" si="584"/>
        <v>0</v>
      </c>
      <c r="Y1234" s="138">
        <f t="shared" si="585"/>
        <v>0</v>
      </c>
      <c r="Z1234" s="138">
        <f>Y1234+LOOKUP(V1234,Sheet2!A$3:A$24,Sheet2!J$3:J$24)</f>
        <v>0</v>
      </c>
      <c r="AA1234" s="138">
        <f t="shared" si="586"/>
        <v>0</v>
      </c>
      <c r="AB1234" s="138">
        <f t="shared" si="587"/>
        <v>0</v>
      </c>
      <c r="AC1234" s="138">
        <f t="shared" si="588"/>
        <v>0</v>
      </c>
      <c r="AD1234" s="138">
        <f>AC1234+LOOKUP(V1234,Sheet2!A$3:A$24,Sheet2!J$3:J$24)</f>
        <v>0</v>
      </c>
      <c r="AE1234" s="138">
        <f t="shared" si="589"/>
        <v>0</v>
      </c>
      <c r="AF1234" s="138">
        <f t="shared" si="590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1"/>
        <v>0</v>
      </c>
      <c r="AK1234" s="137">
        <f t="shared" si="592"/>
        <v>0</v>
      </c>
      <c r="AL1234" s="138">
        <f t="shared" si="593"/>
        <v>0</v>
      </c>
      <c r="AM1234" s="138">
        <f t="shared" si="594"/>
        <v>0</v>
      </c>
      <c r="AN1234" s="138">
        <f t="shared" si="595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6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7">
        <f t="shared" si="582"/>
        <v>0</v>
      </c>
      <c r="W1235" s="138">
        <f t="shared" si="583"/>
        <v>0</v>
      </c>
      <c r="X1235" s="138">
        <f t="shared" si="584"/>
        <v>0</v>
      </c>
      <c r="Y1235" s="138">
        <f t="shared" si="585"/>
        <v>0</v>
      </c>
      <c r="Z1235" s="138">
        <f>Y1235+LOOKUP(V1235,Sheet2!A$3:A$24,Sheet2!J$3:J$24)</f>
        <v>0</v>
      </c>
      <c r="AA1235" s="138">
        <f t="shared" si="586"/>
        <v>0</v>
      </c>
      <c r="AB1235" s="138">
        <f t="shared" si="587"/>
        <v>0</v>
      </c>
      <c r="AC1235" s="138">
        <f t="shared" si="588"/>
        <v>0</v>
      </c>
      <c r="AD1235" s="138">
        <f>AC1235+LOOKUP(V1235,Sheet2!A$3:A$24,Sheet2!J$3:J$24)</f>
        <v>0</v>
      </c>
      <c r="AE1235" s="138">
        <f t="shared" si="589"/>
        <v>0</v>
      </c>
      <c r="AF1235" s="138">
        <f t="shared" si="590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1"/>
        <v>0</v>
      </c>
      <c r="AK1235" s="137">
        <f t="shared" si="592"/>
        <v>0</v>
      </c>
      <c r="AL1235" s="138">
        <f t="shared" si="593"/>
        <v>0</v>
      </c>
      <c r="AM1235" s="138">
        <f t="shared" si="594"/>
        <v>0</v>
      </c>
      <c r="AN1235" s="138">
        <f t="shared" si="595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6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7">
        <f t="shared" si="582"/>
        <v>0</v>
      </c>
      <c r="W1236" s="138">
        <f t="shared" si="583"/>
        <v>0</v>
      </c>
      <c r="X1236" s="138">
        <f t="shared" si="584"/>
        <v>0</v>
      </c>
      <c r="Y1236" s="138">
        <f t="shared" si="585"/>
        <v>0</v>
      </c>
      <c r="Z1236" s="138">
        <f>Y1236+LOOKUP(V1236,Sheet2!A$3:A$24,Sheet2!J$3:J$24)</f>
        <v>0</v>
      </c>
      <c r="AA1236" s="138">
        <f t="shared" si="586"/>
        <v>0</v>
      </c>
      <c r="AB1236" s="138">
        <f t="shared" si="587"/>
        <v>0</v>
      </c>
      <c r="AC1236" s="138">
        <f t="shared" si="588"/>
        <v>0</v>
      </c>
      <c r="AD1236" s="138">
        <f>AC1236+LOOKUP(V1236,Sheet2!A$3:A$24,Sheet2!J$3:J$24)</f>
        <v>0</v>
      </c>
      <c r="AE1236" s="138">
        <f t="shared" si="589"/>
        <v>0</v>
      </c>
      <c r="AF1236" s="138">
        <f t="shared" si="590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1"/>
        <v>0</v>
      </c>
      <c r="AK1236" s="137">
        <f t="shared" si="592"/>
        <v>0</v>
      </c>
      <c r="AL1236" s="138">
        <f t="shared" si="593"/>
        <v>0</v>
      </c>
      <c r="AM1236" s="138">
        <f t="shared" si="594"/>
        <v>0</v>
      </c>
      <c r="AN1236" s="138">
        <f t="shared" si="595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6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7">
        <f t="shared" si="582"/>
        <v>0</v>
      </c>
      <c r="W1237" s="138">
        <f t="shared" si="583"/>
        <v>0</v>
      </c>
      <c r="X1237" s="138">
        <f t="shared" si="584"/>
        <v>0</v>
      </c>
      <c r="Y1237" s="138">
        <f t="shared" si="585"/>
        <v>0</v>
      </c>
      <c r="Z1237" s="138">
        <f>Y1237+LOOKUP(V1237,Sheet2!A$3:A$24,Sheet2!J$3:J$24)</f>
        <v>0</v>
      </c>
      <c r="AA1237" s="138">
        <f t="shared" si="586"/>
        <v>0</v>
      </c>
      <c r="AB1237" s="138">
        <f t="shared" si="587"/>
        <v>0</v>
      </c>
      <c r="AC1237" s="138">
        <f t="shared" si="588"/>
        <v>0</v>
      </c>
      <c r="AD1237" s="138">
        <f>AC1237+LOOKUP(V1237,Sheet2!A$3:A$24,Sheet2!J$3:J$24)</f>
        <v>0</v>
      </c>
      <c r="AE1237" s="138">
        <f t="shared" si="589"/>
        <v>0</v>
      </c>
      <c r="AF1237" s="138">
        <f t="shared" si="590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1"/>
        <v>0</v>
      </c>
      <c r="AK1237" s="137">
        <f t="shared" si="592"/>
        <v>0</v>
      </c>
      <c r="AL1237" s="138">
        <f t="shared" si="593"/>
        <v>0</v>
      </c>
      <c r="AM1237" s="138">
        <f t="shared" si="594"/>
        <v>0</v>
      </c>
      <c r="AN1237" s="138">
        <f t="shared" si="595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6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7">
        <f t="shared" si="582"/>
        <v>0</v>
      </c>
      <c r="W1238" s="138">
        <f t="shared" si="583"/>
        <v>0</v>
      </c>
      <c r="X1238" s="138">
        <f t="shared" si="584"/>
        <v>0</v>
      </c>
      <c r="Y1238" s="138">
        <f t="shared" si="585"/>
        <v>0</v>
      </c>
      <c r="Z1238" s="138">
        <f>Y1238+LOOKUP(V1238,Sheet2!A$3:A$24,Sheet2!J$3:J$24)</f>
        <v>0</v>
      </c>
      <c r="AA1238" s="138">
        <f t="shared" si="586"/>
        <v>0</v>
      </c>
      <c r="AB1238" s="138">
        <f t="shared" si="587"/>
        <v>0</v>
      </c>
      <c r="AC1238" s="138">
        <f t="shared" si="588"/>
        <v>0</v>
      </c>
      <c r="AD1238" s="138">
        <f>AC1238+LOOKUP(V1238,Sheet2!A$3:A$24,Sheet2!J$3:J$24)</f>
        <v>0</v>
      </c>
      <c r="AE1238" s="138">
        <f t="shared" si="589"/>
        <v>0</v>
      </c>
      <c r="AF1238" s="138">
        <f t="shared" si="590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1"/>
        <v>0</v>
      </c>
      <c r="AK1238" s="137">
        <f t="shared" si="592"/>
        <v>0</v>
      </c>
      <c r="AL1238" s="138">
        <f t="shared" si="593"/>
        <v>0</v>
      </c>
      <c r="AM1238" s="138">
        <f t="shared" si="594"/>
        <v>0</v>
      </c>
      <c r="AN1238" s="138">
        <f t="shared" si="595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6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7">
        <f t="shared" si="582"/>
        <v>0</v>
      </c>
      <c r="W1239" s="138">
        <f t="shared" si="583"/>
        <v>0</v>
      </c>
      <c r="X1239" s="138">
        <f t="shared" si="584"/>
        <v>0</v>
      </c>
      <c r="Y1239" s="138">
        <f t="shared" si="585"/>
        <v>0</v>
      </c>
      <c r="Z1239" s="138">
        <f>Y1239+LOOKUP(V1239,Sheet2!A$3:A$24,Sheet2!J$3:J$24)</f>
        <v>0</v>
      </c>
      <c r="AA1239" s="138">
        <f t="shared" si="586"/>
        <v>0</v>
      </c>
      <c r="AB1239" s="138">
        <f t="shared" si="587"/>
        <v>0</v>
      </c>
      <c r="AC1239" s="138">
        <f t="shared" si="588"/>
        <v>0</v>
      </c>
      <c r="AD1239" s="138">
        <f>AC1239+LOOKUP(V1239,Sheet2!A$3:A$24,Sheet2!J$3:J$24)</f>
        <v>0</v>
      </c>
      <c r="AE1239" s="138">
        <f t="shared" si="589"/>
        <v>0</v>
      </c>
      <c r="AF1239" s="138">
        <f t="shared" si="590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1"/>
        <v>0</v>
      </c>
      <c r="AK1239" s="137">
        <f t="shared" si="592"/>
        <v>0</v>
      </c>
      <c r="AL1239" s="138">
        <f t="shared" si="593"/>
        <v>0</v>
      </c>
      <c r="AM1239" s="138">
        <f t="shared" si="594"/>
        <v>0</v>
      </c>
      <c r="AN1239" s="138">
        <f t="shared" si="595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6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7">
        <f t="shared" si="582"/>
        <v>0</v>
      </c>
      <c r="W1240" s="138">
        <f t="shared" si="583"/>
        <v>0</v>
      </c>
      <c r="X1240" s="138">
        <f t="shared" si="584"/>
        <v>0</v>
      </c>
      <c r="Y1240" s="138">
        <f t="shared" si="585"/>
        <v>0</v>
      </c>
      <c r="Z1240" s="138">
        <f>Y1240+LOOKUP(V1240,Sheet2!A$3:A$24,Sheet2!J$3:J$24)</f>
        <v>0</v>
      </c>
      <c r="AA1240" s="138">
        <f t="shared" si="586"/>
        <v>0</v>
      </c>
      <c r="AB1240" s="138">
        <f t="shared" si="587"/>
        <v>0</v>
      </c>
      <c r="AC1240" s="138">
        <f t="shared" si="588"/>
        <v>0</v>
      </c>
      <c r="AD1240" s="138">
        <f>AC1240+LOOKUP(V1240,Sheet2!A$3:A$24,Sheet2!J$3:J$24)</f>
        <v>0</v>
      </c>
      <c r="AE1240" s="138">
        <f t="shared" si="589"/>
        <v>0</v>
      </c>
      <c r="AF1240" s="138">
        <f t="shared" si="590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1"/>
        <v>0</v>
      </c>
      <c r="AK1240" s="137">
        <f t="shared" si="592"/>
        <v>0</v>
      </c>
      <c r="AL1240" s="138">
        <f t="shared" si="593"/>
        <v>0</v>
      </c>
      <c r="AM1240" s="138">
        <f t="shared" si="594"/>
        <v>0</v>
      </c>
      <c r="AN1240" s="138">
        <f t="shared" si="595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6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7">
        <f t="shared" si="582"/>
        <v>0</v>
      </c>
      <c r="W1241" s="138">
        <f t="shared" si="583"/>
        <v>0</v>
      </c>
      <c r="X1241" s="138">
        <f t="shared" si="584"/>
        <v>0</v>
      </c>
      <c r="Y1241" s="138">
        <f t="shared" si="585"/>
        <v>0</v>
      </c>
      <c r="Z1241" s="138">
        <f>Y1241+LOOKUP(V1241,Sheet2!A$3:A$24,Sheet2!J$3:J$24)</f>
        <v>0</v>
      </c>
      <c r="AA1241" s="138">
        <f t="shared" si="586"/>
        <v>0</v>
      </c>
      <c r="AB1241" s="138">
        <f t="shared" si="587"/>
        <v>0</v>
      </c>
      <c r="AC1241" s="138">
        <f t="shared" si="588"/>
        <v>0</v>
      </c>
      <c r="AD1241" s="138">
        <f>AC1241+LOOKUP(V1241,Sheet2!A$3:A$24,Sheet2!J$3:J$24)</f>
        <v>0</v>
      </c>
      <c r="AE1241" s="138">
        <f t="shared" si="589"/>
        <v>0</v>
      </c>
      <c r="AF1241" s="138">
        <f t="shared" si="590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1"/>
        <v>0</v>
      </c>
      <c r="AK1241" s="137">
        <f t="shared" si="592"/>
        <v>0</v>
      </c>
      <c r="AL1241" s="138">
        <f t="shared" si="593"/>
        <v>0</v>
      </c>
      <c r="AM1241" s="138">
        <f t="shared" si="594"/>
        <v>0</v>
      </c>
      <c r="AN1241" s="138">
        <f t="shared" si="595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6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7">
        <f t="shared" si="582"/>
        <v>0</v>
      </c>
      <c r="W1242" s="138">
        <f t="shared" si="583"/>
        <v>0</v>
      </c>
      <c r="X1242" s="138">
        <f t="shared" si="584"/>
        <v>0</v>
      </c>
      <c r="Y1242" s="138">
        <f t="shared" si="585"/>
        <v>0</v>
      </c>
      <c r="Z1242" s="138">
        <f>Y1242+LOOKUP(V1242,Sheet2!A$3:A$24,Sheet2!J$3:J$24)</f>
        <v>0</v>
      </c>
      <c r="AA1242" s="138">
        <f t="shared" si="586"/>
        <v>0</v>
      </c>
      <c r="AB1242" s="138">
        <f t="shared" si="587"/>
        <v>0</v>
      </c>
      <c r="AC1242" s="138">
        <f t="shared" si="588"/>
        <v>0</v>
      </c>
      <c r="AD1242" s="138">
        <f>AC1242+LOOKUP(V1242,Sheet2!A$3:A$24,Sheet2!J$3:J$24)</f>
        <v>0</v>
      </c>
      <c r="AE1242" s="138">
        <f t="shared" si="589"/>
        <v>0</v>
      </c>
      <c r="AF1242" s="138">
        <f t="shared" si="590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1"/>
        <v>0</v>
      </c>
      <c r="AK1242" s="137">
        <f t="shared" si="592"/>
        <v>0</v>
      </c>
      <c r="AL1242" s="138">
        <f t="shared" si="593"/>
        <v>0</v>
      </c>
      <c r="AM1242" s="138">
        <f t="shared" si="594"/>
        <v>0</v>
      </c>
      <c r="AN1242" s="138">
        <f t="shared" si="595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6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7">
        <f t="shared" si="582"/>
        <v>0</v>
      </c>
      <c r="W1243" s="138">
        <f t="shared" si="583"/>
        <v>0</v>
      </c>
      <c r="X1243" s="138">
        <f t="shared" si="584"/>
        <v>0</v>
      </c>
      <c r="Y1243" s="138">
        <f t="shared" si="585"/>
        <v>0</v>
      </c>
      <c r="Z1243" s="138">
        <f>Y1243+LOOKUP(V1243,Sheet2!A$3:A$24,Sheet2!J$3:J$24)</f>
        <v>0</v>
      </c>
      <c r="AA1243" s="138">
        <f t="shared" si="586"/>
        <v>0</v>
      </c>
      <c r="AB1243" s="138">
        <f t="shared" si="587"/>
        <v>0</v>
      </c>
      <c r="AC1243" s="138">
        <f t="shared" si="588"/>
        <v>0</v>
      </c>
      <c r="AD1243" s="138">
        <f>AC1243+LOOKUP(V1243,Sheet2!A$3:A$24,Sheet2!J$3:J$24)</f>
        <v>0</v>
      </c>
      <c r="AE1243" s="138">
        <f t="shared" si="589"/>
        <v>0</v>
      </c>
      <c r="AF1243" s="138">
        <f t="shared" si="590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1"/>
        <v>0</v>
      </c>
      <c r="AK1243" s="137">
        <f t="shared" si="592"/>
        <v>0</v>
      </c>
      <c r="AL1243" s="138">
        <f t="shared" si="593"/>
        <v>0</v>
      </c>
      <c r="AM1243" s="138">
        <f t="shared" si="594"/>
        <v>0</v>
      </c>
      <c r="AN1243" s="138">
        <f t="shared" si="595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6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7">
        <f t="shared" si="582"/>
        <v>0</v>
      </c>
      <c r="W1244" s="138">
        <f t="shared" si="583"/>
        <v>0</v>
      </c>
      <c r="X1244" s="138">
        <f t="shared" si="584"/>
        <v>0</v>
      </c>
      <c r="Y1244" s="138">
        <f t="shared" si="585"/>
        <v>0</v>
      </c>
      <c r="Z1244" s="138">
        <f>Y1244+LOOKUP(V1244,Sheet2!A$3:A$24,Sheet2!J$3:J$24)</f>
        <v>0</v>
      </c>
      <c r="AA1244" s="138">
        <f t="shared" si="586"/>
        <v>0</v>
      </c>
      <c r="AB1244" s="138">
        <f t="shared" si="587"/>
        <v>0</v>
      </c>
      <c r="AC1244" s="138">
        <f t="shared" si="588"/>
        <v>0</v>
      </c>
      <c r="AD1244" s="138">
        <f>AC1244+LOOKUP(V1244,Sheet2!A$3:A$24,Sheet2!J$3:J$24)</f>
        <v>0</v>
      </c>
      <c r="AE1244" s="138">
        <f t="shared" si="589"/>
        <v>0</v>
      </c>
      <c r="AF1244" s="138">
        <f t="shared" si="590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1"/>
        <v>0</v>
      </c>
      <c r="AK1244" s="137">
        <f t="shared" si="592"/>
        <v>0</v>
      </c>
      <c r="AL1244" s="138">
        <f t="shared" si="593"/>
        <v>0</v>
      </c>
      <c r="AM1244" s="138">
        <f t="shared" si="594"/>
        <v>0</v>
      </c>
      <c r="AN1244" s="138">
        <f t="shared" si="595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6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7">
        <f t="shared" si="582"/>
        <v>0</v>
      </c>
      <c r="W1245" s="138">
        <f t="shared" si="583"/>
        <v>0</v>
      </c>
      <c r="X1245" s="138">
        <f t="shared" si="584"/>
        <v>0</v>
      </c>
      <c r="Y1245" s="138">
        <f t="shared" si="585"/>
        <v>0</v>
      </c>
      <c r="Z1245" s="138">
        <f>Y1245+LOOKUP(V1245,Sheet2!A$3:A$24,Sheet2!J$3:J$24)</f>
        <v>0</v>
      </c>
      <c r="AA1245" s="138">
        <f t="shared" si="586"/>
        <v>0</v>
      </c>
      <c r="AB1245" s="138">
        <f t="shared" si="587"/>
        <v>0</v>
      </c>
      <c r="AC1245" s="138">
        <f t="shared" si="588"/>
        <v>0</v>
      </c>
      <c r="AD1245" s="138">
        <f>AC1245+LOOKUP(V1245,Sheet2!A$3:A$24,Sheet2!J$3:J$24)</f>
        <v>0</v>
      </c>
      <c r="AE1245" s="138">
        <f t="shared" si="589"/>
        <v>0</v>
      </c>
      <c r="AF1245" s="138">
        <f t="shared" si="590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1"/>
        <v>0</v>
      </c>
      <c r="AK1245" s="137">
        <f t="shared" si="592"/>
        <v>0</v>
      </c>
      <c r="AL1245" s="138">
        <f t="shared" si="593"/>
        <v>0</v>
      </c>
      <c r="AM1245" s="138">
        <f t="shared" si="594"/>
        <v>0</v>
      </c>
      <c r="AN1245" s="138">
        <f t="shared" si="595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6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7">
        <f t="shared" si="582"/>
        <v>0</v>
      </c>
      <c r="W1246" s="138">
        <f t="shared" si="583"/>
        <v>0</v>
      </c>
      <c r="X1246" s="138">
        <f t="shared" si="584"/>
        <v>0</v>
      </c>
      <c r="Y1246" s="138">
        <f t="shared" si="585"/>
        <v>0</v>
      </c>
      <c r="Z1246" s="138">
        <f>Y1246+LOOKUP(V1246,Sheet2!A$3:A$24,Sheet2!J$3:J$24)</f>
        <v>0</v>
      </c>
      <c r="AA1246" s="138">
        <f t="shared" si="586"/>
        <v>0</v>
      </c>
      <c r="AB1246" s="138">
        <f t="shared" si="587"/>
        <v>0</v>
      </c>
      <c r="AC1246" s="138">
        <f t="shared" si="588"/>
        <v>0</v>
      </c>
      <c r="AD1246" s="138">
        <f>AC1246+LOOKUP(V1246,Sheet2!A$3:A$24,Sheet2!J$3:J$24)</f>
        <v>0</v>
      </c>
      <c r="AE1246" s="138">
        <f t="shared" si="589"/>
        <v>0</v>
      </c>
      <c r="AF1246" s="138">
        <f t="shared" si="590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1"/>
        <v>0</v>
      </c>
      <c r="AK1246" s="137">
        <f t="shared" si="592"/>
        <v>0</v>
      </c>
      <c r="AL1246" s="138">
        <f t="shared" si="593"/>
        <v>0</v>
      </c>
      <c r="AM1246" s="138">
        <f t="shared" si="594"/>
        <v>0</v>
      </c>
      <c r="AN1246" s="138">
        <f t="shared" si="595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6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7">
        <f t="shared" si="582"/>
        <v>0</v>
      </c>
      <c r="W1247" s="138">
        <f t="shared" si="583"/>
        <v>0</v>
      </c>
      <c r="X1247" s="138">
        <f t="shared" si="584"/>
        <v>0</v>
      </c>
      <c r="Y1247" s="138">
        <f t="shared" si="585"/>
        <v>0</v>
      </c>
      <c r="Z1247" s="138">
        <f>Y1247+LOOKUP(V1247,Sheet2!A$3:A$24,Sheet2!J$3:J$24)</f>
        <v>0</v>
      </c>
      <c r="AA1247" s="138">
        <f t="shared" si="586"/>
        <v>0</v>
      </c>
      <c r="AB1247" s="138">
        <f t="shared" si="587"/>
        <v>0</v>
      </c>
      <c r="AC1247" s="138">
        <f t="shared" si="588"/>
        <v>0</v>
      </c>
      <c r="AD1247" s="138">
        <f>AC1247+LOOKUP(V1247,Sheet2!A$3:A$24,Sheet2!J$3:J$24)</f>
        <v>0</v>
      </c>
      <c r="AE1247" s="138">
        <f t="shared" si="589"/>
        <v>0</v>
      </c>
      <c r="AF1247" s="138">
        <f t="shared" si="590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1"/>
        <v>0</v>
      </c>
      <c r="AK1247" s="137">
        <f t="shared" si="592"/>
        <v>0</v>
      </c>
      <c r="AL1247" s="138">
        <f t="shared" si="593"/>
        <v>0</v>
      </c>
      <c r="AM1247" s="138">
        <f t="shared" si="594"/>
        <v>0</v>
      </c>
      <c r="AN1247" s="138">
        <f t="shared" si="595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6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7">
        <f t="shared" si="582"/>
        <v>0</v>
      </c>
      <c r="W1248" s="138">
        <f t="shared" si="583"/>
        <v>0</v>
      </c>
      <c r="X1248" s="138">
        <f t="shared" si="584"/>
        <v>0</v>
      </c>
      <c r="Y1248" s="138">
        <f t="shared" si="585"/>
        <v>0</v>
      </c>
      <c r="Z1248" s="138">
        <f>Y1248+LOOKUP(V1248,Sheet2!A$3:A$24,Sheet2!J$3:J$24)</f>
        <v>0</v>
      </c>
      <c r="AA1248" s="138">
        <f t="shared" si="586"/>
        <v>0</v>
      </c>
      <c r="AB1248" s="138">
        <f t="shared" si="587"/>
        <v>0</v>
      </c>
      <c r="AC1248" s="138">
        <f t="shared" si="588"/>
        <v>0</v>
      </c>
      <c r="AD1248" s="138">
        <f>AC1248+LOOKUP(V1248,Sheet2!A$3:A$24,Sheet2!J$3:J$24)</f>
        <v>0</v>
      </c>
      <c r="AE1248" s="138">
        <f t="shared" si="589"/>
        <v>0</v>
      </c>
      <c r="AF1248" s="138">
        <f t="shared" si="590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1"/>
        <v>0</v>
      </c>
      <c r="AK1248" s="137">
        <f t="shared" si="592"/>
        <v>0</v>
      </c>
      <c r="AL1248" s="138">
        <f t="shared" si="593"/>
        <v>0</v>
      </c>
      <c r="AM1248" s="138">
        <f t="shared" si="594"/>
        <v>0</v>
      </c>
      <c r="AN1248" s="138">
        <f t="shared" si="595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6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7">
        <f t="shared" si="582"/>
        <v>0</v>
      </c>
      <c r="W1249" s="138">
        <f t="shared" si="583"/>
        <v>0</v>
      </c>
      <c r="X1249" s="138">
        <f t="shared" si="584"/>
        <v>0</v>
      </c>
      <c r="Y1249" s="138">
        <f t="shared" si="585"/>
        <v>0</v>
      </c>
      <c r="Z1249" s="138">
        <f>Y1249+LOOKUP(V1249,Sheet2!A$3:A$24,Sheet2!J$3:J$24)</f>
        <v>0</v>
      </c>
      <c r="AA1249" s="138">
        <f t="shared" si="586"/>
        <v>0</v>
      </c>
      <c r="AB1249" s="138">
        <f t="shared" si="587"/>
        <v>0</v>
      </c>
      <c r="AC1249" s="138">
        <f t="shared" si="588"/>
        <v>0</v>
      </c>
      <c r="AD1249" s="138">
        <f>AC1249+LOOKUP(V1249,Sheet2!A$3:A$24,Sheet2!J$3:J$24)</f>
        <v>0</v>
      </c>
      <c r="AE1249" s="138">
        <f t="shared" si="589"/>
        <v>0</v>
      </c>
      <c r="AF1249" s="138">
        <f t="shared" si="590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1"/>
        <v>0</v>
      </c>
      <c r="AK1249" s="137">
        <f t="shared" si="592"/>
        <v>0</v>
      </c>
      <c r="AL1249" s="138">
        <f t="shared" si="593"/>
        <v>0</v>
      </c>
      <c r="AM1249" s="138">
        <f t="shared" si="594"/>
        <v>0</v>
      </c>
      <c r="AN1249" s="138">
        <f t="shared" si="595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6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7">
        <f t="shared" si="582"/>
        <v>0</v>
      </c>
      <c r="W1250" s="138">
        <f t="shared" si="583"/>
        <v>0</v>
      </c>
      <c r="X1250" s="138">
        <f t="shared" si="584"/>
        <v>0</v>
      </c>
      <c r="Y1250" s="138">
        <f t="shared" si="585"/>
        <v>0</v>
      </c>
      <c r="Z1250" s="138">
        <f>Y1250+LOOKUP(V1250,Sheet2!A$3:A$24,Sheet2!J$3:J$24)</f>
        <v>0</v>
      </c>
      <c r="AA1250" s="138">
        <f t="shared" si="586"/>
        <v>0</v>
      </c>
      <c r="AB1250" s="138">
        <f t="shared" si="587"/>
        <v>0</v>
      </c>
      <c r="AC1250" s="138">
        <f t="shared" si="588"/>
        <v>0</v>
      </c>
      <c r="AD1250" s="138">
        <f>AC1250+LOOKUP(V1250,Sheet2!A$3:A$24,Sheet2!J$3:J$24)</f>
        <v>0</v>
      </c>
      <c r="AE1250" s="138">
        <f t="shared" si="589"/>
        <v>0</v>
      </c>
      <c r="AF1250" s="138">
        <f t="shared" si="590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1"/>
        <v>0</v>
      </c>
      <c r="AK1250" s="137">
        <f t="shared" si="592"/>
        <v>0</v>
      </c>
      <c r="AL1250" s="138">
        <f t="shared" si="593"/>
        <v>0</v>
      </c>
      <c r="AM1250" s="138">
        <f t="shared" si="594"/>
        <v>0</v>
      </c>
      <c r="AN1250" s="138">
        <f t="shared" si="595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6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7">
        <f t="shared" si="582"/>
        <v>0</v>
      </c>
      <c r="W1251" s="138">
        <f t="shared" si="583"/>
        <v>0</v>
      </c>
      <c r="X1251" s="138">
        <f t="shared" si="584"/>
        <v>0</v>
      </c>
      <c r="Y1251" s="138">
        <f t="shared" si="585"/>
        <v>0</v>
      </c>
      <c r="Z1251" s="138">
        <f>Y1251+LOOKUP(V1251,Sheet2!A$3:A$24,Sheet2!J$3:J$24)</f>
        <v>0</v>
      </c>
      <c r="AA1251" s="138">
        <f t="shared" si="586"/>
        <v>0</v>
      </c>
      <c r="AB1251" s="138">
        <f t="shared" si="587"/>
        <v>0</v>
      </c>
      <c r="AC1251" s="138">
        <f t="shared" si="588"/>
        <v>0</v>
      </c>
      <c r="AD1251" s="138">
        <f>AC1251+LOOKUP(V1251,Sheet2!A$3:A$24,Sheet2!J$3:J$24)</f>
        <v>0</v>
      </c>
      <c r="AE1251" s="138">
        <f t="shared" si="589"/>
        <v>0</v>
      </c>
      <c r="AF1251" s="138">
        <f t="shared" si="590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1"/>
        <v>0</v>
      </c>
      <c r="AK1251" s="137">
        <f t="shared" si="592"/>
        <v>0</v>
      </c>
      <c r="AL1251" s="138">
        <f t="shared" si="593"/>
        <v>0</v>
      </c>
      <c r="AM1251" s="138">
        <f t="shared" si="594"/>
        <v>0</v>
      </c>
      <c r="AN1251" s="138">
        <f t="shared" si="595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6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7">
        <f t="shared" si="582"/>
        <v>0</v>
      </c>
      <c r="W1252" s="138">
        <f t="shared" si="583"/>
        <v>0</v>
      </c>
      <c r="X1252" s="138">
        <f t="shared" si="584"/>
        <v>0</v>
      </c>
      <c r="Y1252" s="138">
        <f t="shared" si="585"/>
        <v>0</v>
      </c>
      <c r="Z1252" s="138">
        <f>Y1252+LOOKUP(V1252,Sheet2!A$3:A$24,Sheet2!J$3:J$24)</f>
        <v>0</v>
      </c>
      <c r="AA1252" s="138">
        <f t="shared" si="586"/>
        <v>0</v>
      </c>
      <c r="AB1252" s="138">
        <f t="shared" si="587"/>
        <v>0</v>
      </c>
      <c r="AC1252" s="138">
        <f t="shared" si="588"/>
        <v>0</v>
      </c>
      <c r="AD1252" s="138">
        <f>AC1252+LOOKUP(V1252,Sheet2!A$3:A$24,Sheet2!J$3:J$24)</f>
        <v>0</v>
      </c>
      <c r="AE1252" s="138">
        <f t="shared" si="589"/>
        <v>0</v>
      </c>
      <c r="AF1252" s="138">
        <f t="shared" si="590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1"/>
        <v>0</v>
      </c>
      <c r="AK1252" s="137">
        <f t="shared" si="592"/>
        <v>0</v>
      </c>
      <c r="AL1252" s="138">
        <f t="shared" si="593"/>
        <v>0</v>
      </c>
      <c r="AM1252" s="138">
        <f t="shared" si="594"/>
        <v>0</v>
      </c>
      <c r="AN1252" s="138">
        <f t="shared" si="595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6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7">
        <f t="shared" si="582"/>
        <v>0</v>
      </c>
      <c r="W1253" s="138">
        <f t="shared" si="583"/>
        <v>0</v>
      </c>
      <c r="X1253" s="138">
        <f t="shared" si="584"/>
        <v>0</v>
      </c>
      <c r="Y1253" s="138">
        <f t="shared" si="585"/>
        <v>0</v>
      </c>
      <c r="Z1253" s="138">
        <f>Y1253+LOOKUP(V1253,Sheet2!A$3:A$24,Sheet2!J$3:J$24)</f>
        <v>0</v>
      </c>
      <c r="AA1253" s="138">
        <f t="shared" si="586"/>
        <v>0</v>
      </c>
      <c r="AB1253" s="138">
        <f t="shared" si="587"/>
        <v>0</v>
      </c>
      <c r="AC1253" s="138">
        <f t="shared" si="588"/>
        <v>0</v>
      </c>
      <c r="AD1253" s="138">
        <f>AC1253+LOOKUP(V1253,Sheet2!A$3:A$24,Sheet2!J$3:J$24)</f>
        <v>0</v>
      </c>
      <c r="AE1253" s="138">
        <f t="shared" si="589"/>
        <v>0</v>
      </c>
      <c r="AF1253" s="138">
        <f t="shared" si="590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1"/>
        <v>0</v>
      </c>
      <c r="AK1253" s="137">
        <f t="shared" si="592"/>
        <v>0</v>
      </c>
      <c r="AL1253" s="138">
        <f t="shared" si="593"/>
        <v>0</v>
      </c>
      <c r="AM1253" s="138">
        <f t="shared" si="594"/>
        <v>0</v>
      </c>
      <c r="AN1253" s="138">
        <f t="shared" si="595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6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7">
        <f t="shared" si="582"/>
        <v>0</v>
      </c>
      <c r="W1254" s="138">
        <f t="shared" si="583"/>
        <v>0</v>
      </c>
      <c r="X1254" s="138">
        <f t="shared" si="584"/>
        <v>0</v>
      </c>
      <c r="Y1254" s="138">
        <f t="shared" si="585"/>
        <v>0</v>
      </c>
      <c r="Z1254" s="138">
        <f>Y1254+LOOKUP(V1254,Sheet2!A$3:A$24,Sheet2!J$3:J$24)</f>
        <v>0</v>
      </c>
      <c r="AA1254" s="138">
        <f t="shared" si="586"/>
        <v>0</v>
      </c>
      <c r="AB1254" s="138">
        <f t="shared" si="587"/>
        <v>0</v>
      </c>
      <c r="AC1254" s="138">
        <f t="shared" si="588"/>
        <v>0</v>
      </c>
      <c r="AD1254" s="138">
        <f>AC1254+LOOKUP(V1254,Sheet2!A$3:A$24,Sheet2!J$3:J$24)</f>
        <v>0</v>
      </c>
      <c r="AE1254" s="138">
        <f t="shared" si="589"/>
        <v>0</v>
      </c>
      <c r="AF1254" s="138">
        <f t="shared" si="590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1"/>
        <v>0</v>
      </c>
      <c r="AK1254" s="137">
        <f t="shared" si="592"/>
        <v>0</v>
      </c>
      <c r="AL1254" s="138">
        <f t="shared" si="593"/>
        <v>0</v>
      </c>
      <c r="AM1254" s="138">
        <f t="shared" si="594"/>
        <v>0</v>
      </c>
      <c r="AN1254" s="138">
        <f t="shared" si="595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6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7">
        <f t="shared" si="582"/>
        <v>0</v>
      </c>
      <c r="W1255" s="138">
        <f t="shared" si="583"/>
        <v>0</v>
      </c>
      <c r="X1255" s="138">
        <f t="shared" si="584"/>
        <v>0</v>
      </c>
      <c r="Y1255" s="138">
        <f t="shared" si="585"/>
        <v>0</v>
      </c>
      <c r="Z1255" s="138">
        <f>Y1255+LOOKUP(V1255,Sheet2!A$3:A$24,Sheet2!J$3:J$24)</f>
        <v>0</v>
      </c>
      <c r="AA1255" s="138">
        <f t="shared" si="586"/>
        <v>0</v>
      </c>
      <c r="AB1255" s="138">
        <f t="shared" si="587"/>
        <v>0</v>
      </c>
      <c r="AC1255" s="138">
        <f t="shared" si="588"/>
        <v>0</v>
      </c>
      <c r="AD1255" s="138">
        <f>AC1255+LOOKUP(V1255,Sheet2!A$3:A$24,Sheet2!J$3:J$24)</f>
        <v>0</v>
      </c>
      <c r="AE1255" s="138">
        <f t="shared" si="589"/>
        <v>0</v>
      </c>
      <c r="AF1255" s="138">
        <f t="shared" si="590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1"/>
        <v>0</v>
      </c>
      <c r="AK1255" s="137">
        <f t="shared" si="592"/>
        <v>0</v>
      </c>
      <c r="AL1255" s="138">
        <f t="shared" si="593"/>
        <v>0</v>
      </c>
      <c r="AM1255" s="138">
        <f t="shared" si="594"/>
        <v>0</v>
      </c>
      <c r="AN1255" s="138">
        <f t="shared" si="595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6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7">
        <f t="shared" si="582"/>
        <v>0</v>
      </c>
      <c r="W1256" s="138">
        <f t="shared" si="583"/>
        <v>0</v>
      </c>
      <c r="X1256" s="138">
        <f t="shared" si="584"/>
        <v>0</v>
      </c>
      <c r="Y1256" s="138">
        <f t="shared" si="585"/>
        <v>0</v>
      </c>
      <c r="Z1256" s="138">
        <f>Y1256+LOOKUP(V1256,Sheet2!A$3:A$24,Sheet2!J$3:J$24)</f>
        <v>0</v>
      </c>
      <c r="AA1256" s="138">
        <f t="shared" si="586"/>
        <v>0</v>
      </c>
      <c r="AB1256" s="138">
        <f t="shared" si="587"/>
        <v>0</v>
      </c>
      <c r="AC1256" s="138">
        <f t="shared" si="588"/>
        <v>0</v>
      </c>
      <c r="AD1256" s="138">
        <f>AC1256+LOOKUP(V1256,Sheet2!A$3:A$24,Sheet2!J$3:J$24)</f>
        <v>0</v>
      </c>
      <c r="AE1256" s="138">
        <f t="shared" si="589"/>
        <v>0</v>
      </c>
      <c r="AF1256" s="138">
        <f t="shared" si="590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1"/>
        <v>0</v>
      </c>
      <c r="AK1256" s="137">
        <f t="shared" si="592"/>
        <v>0</v>
      </c>
      <c r="AL1256" s="138">
        <f t="shared" si="593"/>
        <v>0</v>
      </c>
      <c r="AM1256" s="138">
        <f t="shared" si="594"/>
        <v>0</v>
      </c>
      <c r="AN1256" s="138">
        <f t="shared" si="595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6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7">
        <f t="shared" si="582"/>
        <v>0</v>
      </c>
      <c r="W1257" s="138">
        <f t="shared" si="583"/>
        <v>0</v>
      </c>
      <c r="X1257" s="138">
        <f t="shared" si="584"/>
        <v>0</v>
      </c>
      <c r="Y1257" s="138">
        <f t="shared" si="585"/>
        <v>0</v>
      </c>
      <c r="Z1257" s="138">
        <f>Y1257+LOOKUP(V1257,Sheet2!A$3:A$24,Sheet2!J$3:J$24)</f>
        <v>0</v>
      </c>
      <c r="AA1257" s="138">
        <f t="shared" si="586"/>
        <v>0</v>
      </c>
      <c r="AB1257" s="138">
        <f t="shared" si="587"/>
        <v>0</v>
      </c>
      <c r="AC1257" s="138">
        <f t="shared" si="588"/>
        <v>0</v>
      </c>
      <c r="AD1257" s="138">
        <f>AC1257+LOOKUP(V1257,Sheet2!A$3:A$24,Sheet2!J$3:J$24)</f>
        <v>0</v>
      </c>
      <c r="AE1257" s="138">
        <f t="shared" si="589"/>
        <v>0</v>
      </c>
      <c r="AF1257" s="138">
        <f t="shared" si="590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1"/>
        <v>0</v>
      </c>
      <c r="AK1257" s="137">
        <f t="shared" si="592"/>
        <v>0</v>
      </c>
      <c r="AL1257" s="138">
        <f t="shared" si="593"/>
        <v>0</v>
      </c>
      <c r="AM1257" s="138">
        <f t="shared" si="594"/>
        <v>0</v>
      </c>
      <c r="AN1257" s="138">
        <f t="shared" si="595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6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7">
        <f t="shared" si="582"/>
        <v>0</v>
      </c>
      <c r="W1258" s="138">
        <f t="shared" si="583"/>
        <v>0</v>
      </c>
      <c r="X1258" s="138">
        <f t="shared" si="584"/>
        <v>0</v>
      </c>
      <c r="Y1258" s="138">
        <f t="shared" si="585"/>
        <v>0</v>
      </c>
      <c r="Z1258" s="138">
        <f>Y1258+LOOKUP(V1258,Sheet2!A$3:A$24,Sheet2!J$3:J$24)</f>
        <v>0</v>
      </c>
      <c r="AA1258" s="138">
        <f t="shared" si="586"/>
        <v>0</v>
      </c>
      <c r="AB1258" s="138">
        <f t="shared" si="587"/>
        <v>0</v>
      </c>
      <c r="AC1258" s="138">
        <f t="shared" si="588"/>
        <v>0</v>
      </c>
      <c r="AD1258" s="138">
        <f>AC1258+LOOKUP(V1258,Sheet2!A$3:A$24,Sheet2!J$3:J$24)</f>
        <v>0</v>
      </c>
      <c r="AE1258" s="138">
        <f t="shared" si="589"/>
        <v>0</v>
      </c>
      <c r="AF1258" s="138">
        <f t="shared" si="590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1"/>
        <v>0</v>
      </c>
      <c r="AK1258" s="137">
        <f t="shared" si="592"/>
        <v>0</v>
      </c>
      <c r="AL1258" s="138">
        <f t="shared" si="593"/>
        <v>0</v>
      </c>
      <c r="AM1258" s="138">
        <f t="shared" si="594"/>
        <v>0</v>
      </c>
      <c r="AN1258" s="138">
        <f t="shared" si="595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6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7">
        <f t="shared" si="582"/>
        <v>0</v>
      </c>
      <c r="W1259" s="138">
        <f t="shared" si="583"/>
        <v>0</v>
      </c>
      <c r="X1259" s="138">
        <f t="shared" si="584"/>
        <v>0</v>
      </c>
      <c r="Y1259" s="138">
        <f t="shared" si="585"/>
        <v>0</v>
      </c>
      <c r="Z1259" s="138">
        <f>Y1259+LOOKUP(V1259,Sheet2!A$3:A$24,Sheet2!J$3:J$24)</f>
        <v>0</v>
      </c>
      <c r="AA1259" s="138">
        <f t="shared" si="586"/>
        <v>0</v>
      </c>
      <c r="AB1259" s="138">
        <f t="shared" si="587"/>
        <v>0</v>
      </c>
      <c r="AC1259" s="138">
        <f t="shared" si="588"/>
        <v>0</v>
      </c>
      <c r="AD1259" s="138">
        <f>AC1259+LOOKUP(V1259,Sheet2!A$3:A$24,Sheet2!J$3:J$24)</f>
        <v>0</v>
      </c>
      <c r="AE1259" s="138">
        <f t="shared" si="589"/>
        <v>0</v>
      </c>
      <c r="AF1259" s="138">
        <f t="shared" si="590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1"/>
        <v>0</v>
      </c>
      <c r="AK1259" s="137">
        <f t="shared" si="592"/>
        <v>0</v>
      </c>
      <c r="AL1259" s="138">
        <f t="shared" si="593"/>
        <v>0</v>
      </c>
      <c r="AM1259" s="138">
        <f t="shared" si="594"/>
        <v>0</v>
      </c>
      <c r="AN1259" s="138">
        <f t="shared" si="595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6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7">
        <f t="shared" si="582"/>
        <v>0</v>
      </c>
      <c r="W1260" s="138">
        <f t="shared" si="583"/>
        <v>0</v>
      </c>
      <c r="X1260" s="138">
        <f t="shared" si="584"/>
        <v>0</v>
      </c>
      <c r="Y1260" s="138">
        <f t="shared" si="585"/>
        <v>0</v>
      </c>
      <c r="Z1260" s="138">
        <f>Y1260+LOOKUP(V1260,Sheet2!A$3:A$24,Sheet2!J$3:J$24)</f>
        <v>0</v>
      </c>
      <c r="AA1260" s="138">
        <f t="shared" si="586"/>
        <v>0</v>
      </c>
      <c r="AB1260" s="138">
        <f t="shared" si="587"/>
        <v>0</v>
      </c>
      <c r="AC1260" s="138">
        <f t="shared" si="588"/>
        <v>0</v>
      </c>
      <c r="AD1260" s="138">
        <f>AC1260+LOOKUP(V1260,Sheet2!A$3:A$24,Sheet2!J$3:J$24)</f>
        <v>0</v>
      </c>
      <c r="AE1260" s="138">
        <f t="shared" si="589"/>
        <v>0</v>
      </c>
      <c r="AF1260" s="138">
        <f t="shared" si="590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1"/>
        <v>0</v>
      </c>
      <c r="AK1260" s="137">
        <f t="shared" si="592"/>
        <v>0</v>
      </c>
      <c r="AL1260" s="138">
        <f t="shared" si="593"/>
        <v>0</v>
      </c>
      <c r="AM1260" s="138">
        <f t="shared" si="594"/>
        <v>0</v>
      </c>
      <c r="AN1260" s="138">
        <f t="shared" si="595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6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7">
        <f t="shared" si="582"/>
        <v>0</v>
      </c>
      <c r="W1261" s="138">
        <f t="shared" si="583"/>
        <v>0</v>
      </c>
      <c r="X1261" s="138">
        <f t="shared" si="584"/>
        <v>0</v>
      </c>
      <c r="Y1261" s="138">
        <f t="shared" si="585"/>
        <v>0</v>
      </c>
      <c r="Z1261" s="138">
        <f>Y1261+LOOKUP(V1261,Sheet2!A$3:A$24,Sheet2!J$3:J$24)</f>
        <v>0</v>
      </c>
      <c r="AA1261" s="138">
        <f t="shared" si="586"/>
        <v>0</v>
      </c>
      <c r="AB1261" s="138">
        <f t="shared" si="587"/>
        <v>0</v>
      </c>
      <c r="AC1261" s="138">
        <f t="shared" si="588"/>
        <v>0</v>
      </c>
      <c r="AD1261" s="138">
        <f>AC1261+LOOKUP(V1261,Sheet2!A$3:A$24,Sheet2!J$3:J$24)</f>
        <v>0</v>
      </c>
      <c r="AE1261" s="138">
        <f t="shared" si="589"/>
        <v>0</v>
      </c>
      <c r="AF1261" s="138">
        <f t="shared" si="590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1"/>
        <v>0</v>
      </c>
      <c r="AK1261" s="137">
        <f t="shared" si="592"/>
        <v>0</v>
      </c>
      <c r="AL1261" s="138">
        <f t="shared" si="593"/>
        <v>0</v>
      </c>
      <c r="AM1261" s="138">
        <f t="shared" si="594"/>
        <v>0</v>
      </c>
      <c r="AN1261" s="138">
        <f t="shared" si="595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6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7">
        <f t="shared" si="582"/>
        <v>0</v>
      </c>
      <c r="W1262" s="138">
        <f t="shared" si="583"/>
        <v>0</v>
      </c>
      <c r="X1262" s="138">
        <f t="shared" si="584"/>
        <v>0</v>
      </c>
      <c r="Y1262" s="138">
        <f t="shared" si="585"/>
        <v>0</v>
      </c>
      <c r="Z1262" s="138">
        <f>Y1262+LOOKUP(V1262,Sheet2!A$3:A$24,Sheet2!J$3:J$24)</f>
        <v>0</v>
      </c>
      <c r="AA1262" s="138">
        <f t="shared" si="586"/>
        <v>0</v>
      </c>
      <c r="AB1262" s="138">
        <f t="shared" si="587"/>
        <v>0</v>
      </c>
      <c r="AC1262" s="138">
        <f t="shared" si="588"/>
        <v>0</v>
      </c>
      <c r="AD1262" s="138">
        <f>AC1262+LOOKUP(V1262,Sheet2!A$3:A$24,Sheet2!J$3:J$24)</f>
        <v>0</v>
      </c>
      <c r="AE1262" s="138">
        <f t="shared" si="589"/>
        <v>0</v>
      </c>
      <c r="AF1262" s="138">
        <f t="shared" si="590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1"/>
        <v>0</v>
      </c>
      <c r="AK1262" s="137">
        <f t="shared" si="592"/>
        <v>0</v>
      </c>
      <c r="AL1262" s="138">
        <f t="shared" si="593"/>
        <v>0</v>
      </c>
      <c r="AM1262" s="138">
        <f t="shared" si="594"/>
        <v>0</v>
      </c>
      <c r="AN1262" s="138">
        <f t="shared" si="595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6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7">
        <f t="shared" si="582"/>
        <v>0</v>
      </c>
      <c r="W1263" s="138">
        <f t="shared" si="583"/>
        <v>0</v>
      </c>
      <c r="X1263" s="138">
        <f t="shared" si="584"/>
        <v>0</v>
      </c>
      <c r="Y1263" s="138">
        <f t="shared" si="585"/>
        <v>0</v>
      </c>
      <c r="Z1263" s="138">
        <f>Y1263+LOOKUP(V1263,Sheet2!A$3:A$24,Sheet2!J$3:J$24)</f>
        <v>0</v>
      </c>
      <c r="AA1263" s="138">
        <f t="shared" si="586"/>
        <v>0</v>
      </c>
      <c r="AB1263" s="138">
        <f t="shared" si="587"/>
        <v>0</v>
      </c>
      <c r="AC1263" s="138">
        <f t="shared" si="588"/>
        <v>0</v>
      </c>
      <c r="AD1263" s="138">
        <f>AC1263+LOOKUP(V1263,Sheet2!A$3:A$24,Sheet2!J$3:J$24)</f>
        <v>0</v>
      </c>
      <c r="AE1263" s="138">
        <f t="shared" si="589"/>
        <v>0</v>
      </c>
      <c r="AF1263" s="138">
        <f t="shared" si="590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1"/>
        <v>0</v>
      </c>
      <c r="AK1263" s="137">
        <f t="shared" si="592"/>
        <v>0</v>
      </c>
      <c r="AL1263" s="138">
        <f t="shared" si="593"/>
        <v>0</v>
      </c>
      <c r="AM1263" s="138">
        <f t="shared" si="594"/>
        <v>0</v>
      </c>
      <c r="AN1263" s="138">
        <f t="shared" si="595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6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7">
        <f t="shared" si="582"/>
        <v>0</v>
      </c>
      <c r="W1264" s="138">
        <f t="shared" si="583"/>
        <v>0</v>
      </c>
      <c r="X1264" s="138">
        <f t="shared" si="584"/>
        <v>0</v>
      </c>
      <c r="Y1264" s="138">
        <f t="shared" si="585"/>
        <v>0</v>
      </c>
      <c r="Z1264" s="138">
        <f>Y1264+LOOKUP(V1264,Sheet2!A$3:A$24,Sheet2!J$3:J$24)</f>
        <v>0</v>
      </c>
      <c r="AA1264" s="138">
        <f t="shared" si="586"/>
        <v>0</v>
      </c>
      <c r="AB1264" s="138">
        <f t="shared" si="587"/>
        <v>0</v>
      </c>
      <c r="AC1264" s="138">
        <f t="shared" si="588"/>
        <v>0</v>
      </c>
      <c r="AD1264" s="138">
        <f>AC1264+LOOKUP(V1264,Sheet2!A$3:A$24,Sheet2!J$3:J$24)</f>
        <v>0</v>
      </c>
      <c r="AE1264" s="138">
        <f t="shared" si="589"/>
        <v>0</v>
      </c>
      <c r="AF1264" s="138">
        <f t="shared" si="590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1"/>
        <v>0</v>
      </c>
      <c r="AK1264" s="137">
        <f t="shared" si="592"/>
        <v>0</v>
      </c>
      <c r="AL1264" s="138">
        <f t="shared" si="593"/>
        <v>0</v>
      </c>
      <c r="AM1264" s="138">
        <f t="shared" si="594"/>
        <v>0</v>
      </c>
      <c r="AN1264" s="138">
        <f t="shared" si="595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6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7">
        <f t="shared" si="582"/>
        <v>0</v>
      </c>
      <c r="W1265" s="138">
        <f t="shared" si="583"/>
        <v>0</v>
      </c>
      <c r="X1265" s="138">
        <f t="shared" si="584"/>
        <v>0</v>
      </c>
      <c r="Y1265" s="138">
        <f t="shared" si="585"/>
        <v>0</v>
      </c>
      <c r="Z1265" s="138">
        <f>Y1265+LOOKUP(V1265,Sheet2!A$3:A$24,Sheet2!J$3:J$24)</f>
        <v>0</v>
      </c>
      <c r="AA1265" s="138">
        <f t="shared" si="586"/>
        <v>0</v>
      </c>
      <c r="AB1265" s="138">
        <f t="shared" si="587"/>
        <v>0</v>
      </c>
      <c r="AC1265" s="138">
        <f t="shared" si="588"/>
        <v>0</v>
      </c>
      <c r="AD1265" s="138">
        <f>AC1265+LOOKUP(V1265,Sheet2!A$3:A$24,Sheet2!J$3:J$24)</f>
        <v>0</v>
      </c>
      <c r="AE1265" s="138">
        <f t="shared" si="589"/>
        <v>0</v>
      </c>
      <c r="AF1265" s="138">
        <f t="shared" si="590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1"/>
        <v>0</v>
      </c>
      <c r="AK1265" s="137">
        <f t="shared" si="592"/>
        <v>0</v>
      </c>
      <c r="AL1265" s="138">
        <f t="shared" si="593"/>
        <v>0</v>
      </c>
      <c r="AM1265" s="138">
        <f t="shared" si="594"/>
        <v>0</v>
      </c>
      <c r="AN1265" s="138">
        <f t="shared" si="595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6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7">
        <f t="shared" si="582"/>
        <v>0</v>
      </c>
      <c r="W1266" s="138">
        <f t="shared" si="583"/>
        <v>0</v>
      </c>
      <c r="X1266" s="138">
        <f t="shared" si="584"/>
        <v>0</v>
      </c>
      <c r="Y1266" s="138">
        <f t="shared" si="585"/>
        <v>0</v>
      </c>
      <c r="Z1266" s="138">
        <f>Y1266+LOOKUP(V1266,Sheet2!A$3:A$24,Sheet2!J$3:J$24)</f>
        <v>0</v>
      </c>
      <c r="AA1266" s="138">
        <f t="shared" si="586"/>
        <v>0</v>
      </c>
      <c r="AB1266" s="138">
        <f t="shared" si="587"/>
        <v>0</v>
      </c>
      <c r="AC1266" s="138">
        <f t="shared" si="588"/>
        <v>0</v>
      </c>
      <c r="AD1266" s="138">
        <f>AC1266+LOOKUP(V1266,Sheet2!A$3:A$24,Sheet2!J$3:J$24)</f>
        <v>0</v>
      </c>
      <c r="AE1266" s="138">
        <f t="shared" si="589"/>
        <v>0</v>
      </c>
      <c r="AF1266" s="138">
        <f t="shared" si="590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1"/>
        <v>0</v>
      </c>
      <c r="AK1266" s="137">
        <f t="shared" si="592"/>
        <v>0</v>
      </c>
      <c r="AL1266" s="138">
        <f t="shared" si="593"/>
        <v>0</v>
      </c>
      <c r="AM1266" s="138">
        <f t="shared" si="594"/>
        <v>0</v>
      </c>
      <c r="AN1266" s="138">
        <f t="shared" si="595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6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7">
        <f t="shared" si="582"/>
        <v>0</v>
      </c>
      <c r="W1267" s="138">
        <f t="shared" si="583"/>
        <v>0</v>
      </c>
      <c r="X1267" s="138">
        <f t="shared" si="584"/>
        <v>0</v>
      </c>
      <c r="Y1267" s="138">
        <f t="shared" si="585"/>
        <v>0</v>
      </c>
      <c r="Z1267" s="138">
        <f>Y1267+LOOKUP(V1267,Sheet2!A$3:A$24,Sheet2!J$3:J$24)</f>
        <v>0</v>
      </c>
      <c r="AA1267" s="138">
        <f t="shared" si="586"/>
        <v>0</v>
      </c>
      <c r="AB1267" s="138">
        <f t="shared" si="587"/>
        <v>0</v>
      </c>
      <c r="AC1267" s="138">
        <f t="shared" si="588"/>
        <v>0</v>
      </c>
      <c r="AD1267" s="138">
        <f>AC1267+LOOKUP(V1267,Sheet2!A$3:A$24,Sheet2!J$3:J$24)</f>
        <v>0</v>
      </c>
      <c r="AE1267" s="138">
        <f t="shared" si="589"/>
        <v>0</v>
      </c>
      <c r="AF1267" s="138">
        <f t="shared" si="590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1"/>
        <v>0</v>
      </c>
      <c r="AK1267" s="137">
        <f t="shared" si="592"/>
        <v>0</v>
      </c>
      <c r="AL1267" s="138">
        <f t="shared" si="593"/>
        <v>0</v>
      </c>
      <c r="AM1267" s="138">
        <f t="shared" si="594"/>
        <v>0</v>
      </c>
      <c r="AN1267" s="138">
        <f t="shared" si="595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6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7">
        <f t="shared" si="582"/>
        <v>0</v>
      </c>
      <c r="W1268" s="138">
        <f t="shared" si="583"/>
        <v>0</v>
      </c>
      <c r="X1268" s="138">
        <f t="shared" si="584"/>
        <v>0</v>
      </c>
      <c r="Y1268" s="138">
        <f t="shared" si="585"/>
        <v>0</v>
      </c>
      <c r="Z1268" s="138">
        <f>Y1268+LOOKUP(V1268,Sheet2!A$3:A$24,Sheet2!J$3:J$24)</f>
        <v>0</v>
      </c>
      <c r="AA1268" s="138">
        <f t="shared" si="586"/>
        <v>0</v>
      </c>
      <c r="AB1268" s="138">
        <f t="shared" si="587"/>
        <v>0</v>
      </c>
      <c r="AC1268" s="138">
        <f t="shared" si="588"/>
        <v>0</v>
      </c>
      <c r="AD1268" s="138">
        <f>AC1268+LOOKUP(V1268,Sheet2!A$3:A$24,Sheet2!J$3:J$24)</f>
        <v>0</v>
      </c>
      <c r="AE1268" s="138">
        <f t="shared" si="589"/>
        <v>0</v>
      </c>
      <c r="AF1268" s="138">
        <f t="shared" si="590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1"/>
        <v>0</v>
      </c>
      <c r="AK1268" s="137">
        <f t="shared" si="592"/>
        <v>0</v>
      </c>
      <c r="AL1268" s="138">
        <f t="shared" si="593"/>
        <v>0</v>
      </c>
      <c r="AM1268" s="138">
        <f t="shared" si="594"/>
        <v>0</v>
      </c>
      <c r="AN1268" s="138">
        <f t="shared" si="595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6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7">
        <f t="shared" si="582"/>
        <v>0</v>
      </c>
      <c r="W1269" s="138">
        <f t="shared" si="583"/>
        <v>0</v>
      </c>
      <c r="X1269" s="138">
        <f t="shared" si="584"/>
        <v>0</v>
      </c>
      <c r="Y1269" s="138">
        <f t="shared" si="585"/>
        <v>0</v>
      </c>
      <c r="Z1269" s="138">
        <f>Y1269+LOOKUP(V1269,Sheet2!A$3:A$24,Sheet2!J$3:J$24)</f>
        <v>0</v>
      </c>
      <c r="AA1269" s="138">
        <f t="shared" si="586"/>
        <v>0</v>
      </c>
      <c r="AB1269" s="138">
        <f t="shared" si="587"/>
        <v>0</v>
      </c>
      <c r="AC1269" s="138">
        <f t="shared" si="588"/>
        <v>0</v>
      </c>
      <c r="AD1269" s="138">
        <f>AC1269+LOOKUP(V1269,Sheet2!A$3:A$24,Sheet2!J$3:J$24)</f>
        <v>0</v>
      </c>
      <c r="AE1269" s="138">
        <f t="shared" si="589"/>
        <v>0</v>
      </c>
      <c r="AF1269" s="138">
        <f t="shared" si="590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1"/>
        <v>0</v>
      </c>
      <c r="AK1269" s="137">
        <f t="shared" si="592"/>
        <v>0</v>
      </c>
      <c r="AL1269" s="138">
        <f t="shared" si="593"/>
        <v>0</v>
      </c>
      <c r="AM1269" s="138">
        <f t="shared" si="594"/>
        <v>0</v>
      </c>
      <c r="AN1269" s="138">
        <f t="shared" si="595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6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7">
        <f t="shared" si="582"/>
        <v>0</v>
      </c>
      <c r="W1270" s="138">
        <f t="shared" si="583"/>
        <v>0</v>
      </c>
      <c r="X1270" s="138">
        <f t="shared" si="584"/>
        <v>0</v>
      </c>
      <c r="Y1270" s="138">
        <f t="shared" si="585"/>
        <v>0</v>
      </c>
      <c r="Z1270" s="138">
        <f>Y1270+LOOKUP(V1270,Sheet2!A$3:A$24,Sheet2!J$3:J$24)</f>
        <v>0</v>
      </c>
      <c r="AA1270" s="138">
        <f t="shared" si="586"/>
        <v>0</v>
      </c>
      <c r="AB1270" s="138">
        <f t="shared" si="587"/>
        <v>0</v>
      </c>
      <c r="AC1270" s="138">
        <f t="shared" si="588"/>
        <v>0</v>
      </c>
      <c r="AD1270" s="138">
        <f>AC1270+LOOKUP(V1270,Sheet2!A$3:A$24,Sheet2!J$3:J$24)</f>
        <v>0</v>
      </c>
      <c r="AE1270" s="138">
        <f t="shared" si="589"/>
        <v>0</v>
      </c>
      <c r="AF1270" s="138">
        <f t="shared" si="590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1"/>
        <v>0</v>
      </c>
      <c r="AK1270" s="137">
        <f t="shared" si="592"/>
        <v>0</v>
      </c>
      <c r="AL1270" s="138">
        <f t="shared" si="593"/>
        <v>0</v>
      </c>
      <c r="AM1270" s="138">
        <f t="shared" si="594"/>
        <v>0</v>
      </c>
      <c r="AN1270" s="138">
        <f t="shared" si="595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6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7">
        <f t="shared" si="582"/>
        <v>0</v>
      </c>
      <c r="W1271" s="138">
        <f t="shared" si="583"/>
        <v>0</v>
      </c>
      <c r="X1271" s="138">
        <f t="shared" si="584"/>
        <v>0</v>
      </c>
      <c r="Y1271" s="138">
        <f t="shared" si="585"/>
        <v>0</v>
      </c>
      <c r="Z1271" s="138">
        <f>Y1271+LOOKUP(V1271,Sheet2!A$3:A$24,Sheet2!J$3:J$24)</f>
        <v>0</v>
      </c>
      <c r="AA1271" s="138">
        <f t="shared" si="586"/>
        <v>0</v>
      </c>
      <c r="AB1271" s="138">
        <f t="shared" si="587"/>
        <v>0</v>
      </c>
      <c r="AC1271" s="138">
        <f t="shared" si="588"/>
        <v>0</v>
      </c>
      <c r="AD1271" s="138">
        <f>AC1271+LOOKUP(V1271,Sheet2!A$3:A$24,Sheet2!J$3:J$24)</f>
        <v>0</v>
      </c>
      <c r="AE1271" s="138">
        <f t="shared" si="589"/>
        <v>0</v>
      </c>
      <c r="AF1271" s="138">
        <f t="shared" si="590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1"/>
        <v>0</v>
      </c>
      <c r="AK1271" s="137">
        <f t="shared" si="592"/>
        <v>0</v>
      </c>
      <c r="AL1271" s="138">
        <f t="shared" si="593"/>
        <v>0</v>
      </c>
      <c r="AM1271" s="138">
        <f t="shared" si="594"/>
        <v>0</v>
      </c>
      <c r="AN1271" s="138">
        <f t="shared" si="595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6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7">
        <f t="shared" si="582"/>
        <v>0</v>
      </c>
      <c r="W1272" s="138">
        <f t="shared" si="583"/>
        <v>0</v>
      </c>
      <c r="X1272" s="138">
        <f t="shared" si="584"/>
        <v>0</v>
      </c>
      <c r="Y1272" s="138">
        <f t="shared" si="585"/>
        <v>0</v>
      </c>
      <c r="Z1272" s="138">
        <f>Y1272+LOOKUP(V1272,Sheet2!A$3:A$24,Sheet2!J$3:J$24)</f>
        <v>0</v>
      </c>
      <c r="AA1272" s="138">
        <f t="shared" si="586"/>
        <v>0</v>
      </c>
      <c r="AB1272" s="138">
        <f t="shared" si="587"/>
        <v>0</v>
      </c>
      <c r="AC1272" s="138">
        <f t="shared" si="588"/>
        <v>0</v>
      </c>
      <c r="AD1272" s="138">
        <f>AC1272+LOOKUP(V1272,Sheet2!A$3:A$24,Sheet2!J$3:J$24)</f>
        <v>0</v>
      </c>
      <c r="AE1272" s="138">
        <f t="shared" si="589"/>
        <v>0</v>
      </c>
      <c r="AF1272" s="138">
        <f t="shared" si="590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1"/>
        <v>0</v>
      </c>
      <c r="AK1272" s="137">
        <f t="shared" si="592"/>
        <v>0</v>
      </c>
      <c r="AL1272" s="138">
        <f t="shared" si="593"/>
        <v>0</v>
      </c>
      <c r="AM1272" s="138">
        <f t="shared" si="594"/>
        <v>0</v>
      </c>
      <c r="AN1272" s="138">
        <f t="shared" si="595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6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7">
        <f t="shared" si="582"/>
        <v>0</v>
      </c>
      <c r="W1273" s="138">
        <f t="shared" si="583"/>
        <v>0</v>
      </c>
      <c r="X1273" s="138">
        <f t="shared" si="584"/>
        <v>0</v>
      </c>
      <c r="Y1273" s="138">
        <f t="shared" si="585"/>
        <v>0</v>
      </c>
      <c r="Z1273" s="138">
        <f>Y1273+LOOKUP(V1273,Sheet2!A$3:A$24,Sheet2!J$3:J$24)</f>
        <v>0</v>
      </c>
      <c r="AA1273" s="138">
        <f t="shared" si="586"/>
        <v>0</v>
      </c>
      <c r="AB1273" s="138">
        <f t="shared" si="587"/>
        <v>0</v>
      </c>
      <c r="AC1273" s="138">
        <f t="shared" si="588"/>
        <v>0</v>
      </c>
      <c r="AD1273" s="138">
        <f>AC1273+LOOKUP(V1273,Sheet2!A$3:A$24,Sheet2!J$3:J$24)</f>
        <v>0</v>
      </c>
      <c r="AE1273" s="138">
        <f t="shared" si="589"/>
        <v>0</v>
      </c>
      <c r="AF1273" s="138">
        <f t="shared" si="590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1"/>
        <v>0</v>
      </c>
      <c r="AK1273" s="137">
        <f t="shared" si="592"/>
        <v>0</v>
      </c>
      <c r="AL1273" s="138">
        <f t="shared" si="593"/>
        <v>0</v>
      </c>
      <c r="AM1273" s="138">
        <f t="shared" si="594"/>
        <v>0</v>
      </c>
      <c r="AN1273" s="138">
        <f t="shared" si="595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6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7">
        <f t="shared" si="582"/>
        <v>0</v>
      </c>
      <c r="W1274" s="138">
        <f t="shared" si="583"/>
        <v>0</v>
      </c>
      <c r="X1274" s="138">
        <f t="shared" si="584"/>
        <v>0</v>
      </c>
      <c r="Y1274" s="138">
        <f t="shared" si="585"/>
        <v>0</v>
      </c>
      <c r="Z1274" s="138">
        <f>Y1274+LOOKUP(V1274,Sheet2!A$3:A$24,Sheet2!J$3:J$24)</f>
        <v>0</v>
      </c>
      <c r="AA1274" s="138">
        <f t="shared" si="586"/>
        <v>0</v>
      </c>
      <c r="AB1274" s="138">
        <f t="shared" si="587"/>
        <v>0</v>
      </c>
      <c r="AC1274" s="138">
        <f t="shared" si="588"/>
        <v>0</v>
      </c>
      <c r="AD1274" s="138">
        <f>AC1274+LOOKUP(V1274,Sheet2!A$3:A$24,Sheet2!J$3:J$24)</f>
        <v>0</v>
      </c>
      <c r="AE1274" s="138">
        <f t="shared" si="589"/>
        <v>0</v>
      </c>
      <c r="AF1274" s="138">
        <f t="shared" si="590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1"/>
        <v>0</v>
      </c>
      <c r="AK1274" s="137">
        <f t="shared" si="592"/>
        <v>0</v>
      </c>
      <c r="AL1274" s="138">
        <f t="shared" si="593"/>
        <v>0</v>
      </c>
      <c r="AM1274" s="138">
        <f t="shared" si="594"/>
        <v>0</v>
      </c>
      <c r="AN1274" s="138">
        <f t="shared" si="595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6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7">
        <f t="shared" si="582"/>
        <v>0</v>
      </c>
      <c r="W1275" s="138">
        <f t="shared" si="583"/>
        <v>0</v>
      </c>
      <c r="X1275" s="138">
        <f t="shared" si="584"/>
        <v>0</v>
      </c>
      <c r="Y1275" s="138">
        <f t="shared" si="585"/>
        <v>0</v>
      </c>
      <c r="Z1275" s="138">
        <f>Y1275+LOOKUP(V1275,Sheet2!A$3:A$24,Sheet2!J$3:J$24)</f>
        <v>0</v>
      </c>
      <c r="AA1275" s="138">
        <f t="shared" si="586"/>
        <v>0</v>
      </c>
      <c r="AB1275" s="138">
        <f t="shared" si="587"/>
        <v>0</v>
      </c>
      <c r="AC1275" s="138">
        <f t="shared" si="588"/>
        <v>0</v>
      </c>
      <c r="AD1275" s="138">
        <f>AC1275+LOOKUP(V1275,Sheet2!A$3:A$24,Sheet2!J$3:J$24)</f>
        <v>0</v>
      </c>
      <c r="AE1275" s="138">
        <f t="shared" si="589"/>
        <v>0</v>
      </c>
      <c r="AF1275" s="138">
        <f t="shared" si="590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1"/>
        <v>0</v>
      </c>
      <c r="AK1275" s="137">
        <f t="shared" si="592"/>
        <v>0</v>
      </c>
      <c r="AL1275" s="138">
        <f t="shared" si="593"/>
        <v>0</v>
      </c>
      <c r="AM1275" s="138">
        <f t="shared" si="594"/>
        <v>0</v>
      </c>
      <c r="AN1275" s="138">
        <f t="shared" si="595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6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7">
        <f t="shared" si="582"/>
        <v>0</v>
      </c>
      <c r="W1276" s="138">
        <f t="shared" si="583"/>
        <v>0</v>
      </c>
      <c r="X1276" s="138">
        <f t="shared" si="584"/>
        <v>0</v>
      </c>
      <c r="Y1276" s="138">
        <f t="shared" si="585"/>
        <v>0</v>
      </c>
      <c r="Z1276" s="138">
        <f>Y1276+LOOKUP(V1276,Sheet2!A$3:A$24,Sheet2!J$3:J$24)</f>
        <v>0</v>
      </c>
      <c r="AA1276" s="138">
        <f t="shared" si="586"/>
        <v>0</v>
      </c>
      <c r="AB1276" s="138">
        <f t="shared" si="587"/>
        <v>0</v>
      </c>
      <c r="AC1276" s="138">
        <f t="shared" si="588"/>
        <v>0</v>
      </c>
      <c r="AD1276" s="138">
        <f>AC1276+LOOKUP(V1276,Sheet2!A$3:A$24,Sheet2!J$3:J$24)</f>
        <v>0</v>
      </c>
      <c r="AE1276" s="138">
        <f t="shared" si="589"/>
        <v>0</v>
      </c>
      <c r="AF1276" s="138">
        <f t="shared" si="590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1"/>
        <v>0</v>
      </c>
      <c r="AK1276" s="137">
        <f t="shared" si="592"/>
        <v>0</v>
      </c>
      <c r="AL1276" s="138">
        <f t="shared" si="593"/>
        <v>0</v>
      </c>
      <c r="AM1276" s="138">
        <f t="shared" si="594"/>
        <v>0</v>
      </c>
      <c r="AN1276" s="138">
        <f t="shared" si="595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6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7">
        <f t="shared" si="582"/>
        <v>0</v>
      </c>
      <c r="W1277" s="138">
        <f t="shared" si="583"/>
        <v>0</v>
      </c>
      <c r="X1277" s="138">
        <f t="shared" si="584"/>
        <v>0</v>
      </c>
      <c r="Y1277" s="138">
        <f t="shared" si="585"/>
        <v>0</v>
      </c>
      <c r="Z1277" s="138">
        <f>Y1277+LOOKUP(V1277,Sheet2!A$3:A$24,Sheet2!J$3:J$24)</f>
        <v>0</v>
      </c>
      <c r="AA1277" s="138">
        <f t="shared" si="586"/>
        <v>0</v>
      </c>
      <c r="AB1277" s="138">
        <f t="shared" si="587"/>
        <v>0</v>
      </c>
      <c r="AC1277" s="138">
        <f t="shared" si="588"/>
        <v>0</v>
      </c>
      <c r="AD1277" s="138">
        <f>AC1277+LOOKUP(V1277,Sheet2!A$3:A$24,Sheet2!J$3:J$24)</f>
        <v>0</v>
      </c>
      <c r="AE1277" s="138">
        <f t="shared" si="589"/>
        <v>0</v>
      </c>
      <c r="AF1277" s="138">
        <f t="shared" si="590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1"/>
        <v>0</v>
      </c>
      <c r="AK1277" s="137">
        <f t="shared" si="592"/>
        <v>0</v>
      </c>
      <c r="AL1277" s="138">
        <f t="shared" si="593"/>
        <v>0</v>
      </c>
      <c r="AM1277" s="138">
        <f t="shared" si="594"/>
        <v>0</v>
      </c>
      <c r="AN1277" s="138">
        <f t="shared" si="595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6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7">
        <f t="shared" si="582"/>
        <v>0</v>
      </c>
      <c r="W1278" s="138">
        <f t="shared" si="583"/>
        <v>0</v>
      </c>
      <c r="X1278" s="138">
        <f t="shared" si="584"/>
        <v>0</v>
      </c>
      <c r="Y1278" s="138">
        <f t="shared" si="585"/>
        <v>0</v>
      </c>
      <c r="Z1278" s="138">
        <f>Y1278+LOOKUP(V1278,Sheet2!A$3:A$24,Sheet2!J$3:J$24)</f>
        <v>0</v>
      </c>
      <c r="AA1278" s="138">
        <f t="shared" si="586"/>
        <v>0</v>
      </c>
      <c r="AB1278" s="138">
        <f t="shared" si="587"/>
        <v>0</v>
      </c>
      <c r="AC1278" s="138">
        <f t="shared" si="588"/>
        <v>0</v>
      </c>
      <c r="AD1278" s="138">
        <f>AC1278+LOOKUP(V1278,Sheet2!A$3:A$24,Sheet2!J$3:J$24)</f>
        <v>0</v>
      </c>
      <c r="AE1278" s="138">
        <f t="shared" si="589"/>
        <v>0</v>
      </c>
      <c r="AF1278" s="138">
        <f t="shared" si="590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1"/>
        <v>0</v>
      </c>
      <c r="AK1278" s="137">
        <f t="shared" si="592"/>
        <v>0</v>
      </c>
      <c r="AL1278" s="138">
        <f t="shared" si="593"/>
        <v>0</v>
      </c>
      <c r="AM1278" s="138">
        <f t="shared" si="594"/>
        <v>0</v>
      </c>
      <c r="AN1278" s="138">
        <f t="shared" si="595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6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7">
        <f t="shared" si="582"/>
        <v>0</v>
      </c>
      <c r="W1279" s="138">
        <f t="shared" si="583"/>
        <v>0</v>
      </c>
      <c r="X1279" s="138">
        <f t="shared" si="584"/>
        <v>0</v>
      </c>
      <c r="Y1279" s="138">
        <f t="shared" si="585"/>
        <v>0</v>
      </c>
      <c r="Z1279" s="138">
        <f>Y1279+LOOKUP(V1279,Sheet2!A$3:A$24,Sheet2!J$3:J$24)</f>
        <v>0</v>
      </c>
      <c r="AA1279" s="138">
        <f t="shared" si="586"/>
        <v>0</v>
      </c>
      <c r="AB1279" s="138">
        <f t="shared" si="587"/>
        <v>0</v>
      </c>
      <c r="AC1279" s="138">
        <f t="shared" si="588"/>
        <v>0</v>
      </c>
      <c r="AD1279" s="138">
        <f>AC1279+LOOKUP(V1279,Sheet2!A$3:A$24,Sheet2!J$3:J$24)</f>
        <v>0</v>
      </c>
      <c r="AE1279" s="138">
        <f t="shared" si="589"/>
        <v>0</v>
      </c>
      <c r="AF1279" s="138">
        <f t="shared" si="590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1"/>
        <v>0</v>
      </c>
      <c r="AK1279" s="137">
        <f t="shared" si="592"/>
        <v>0</v>
      </c>
      <c r="AL1279" s="138">
        <f t="shared" si="593"/>
        <v>0</v>
      </c>
      <c r="AM1279" s="138">
        <f t="shared" si="594"/>
        <v>0</v>
      </c>
      <c r="AN1279" s="138">
        <f t="shared" si="595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6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7">
        <f t="shared" si="582"/>
        <v>0</v>
      </c>
      <c r="W1280" s="138">
        <f t="shared" si="583"/>
        <v>0</v>
      </c>
      <c r="X1280" s="138">
        <f t="shared" si="584"/>
        <v>0</v>
      </c>
      <c r="Y1280" s="138">
        <f t="shared" si="585"/>
        <v>0</v>
      </c>
      <c r="Z1280" s="138">
        <f>Y1280+LOOKUP(V1280,Sheet2!A$3:A$24,Sheet2!J$3:J$24)</f>
        <v>0</v>
      </c>
      <c r="AA1280" s="138">
        <f t="shared" si="586"/>
        <v>0</v>
      </c>
      <c r="AB1280" s="138">
        <f t="shared" si="587"/>
        <v>0</v>
      </c>
      <c r="AC1280" s="138">
        <f t="shared" si="588"/>
        <v>0</v>
      </c>
      <c r="AD1280" s="138">
        <f>AC1280+LOOKUP(V1280,Sheet2!A$3:A$24,Sheet2!J$3:J$24)</f>
        <v>0</v>
      </c>
      <c r="AE1280" s="138">
        <f t="shared" si="589"/>
        <v>0</v>
      </c>
      <c r="AF1280" s="138">
        <f t="shared" si="590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1"/>
        <v>0</v>
      </c>
      <c r="AK1280" s="137">
        <f t="shared" si="592"/>
        <v>0</v>
      </c>
      <c r="AL1280" s="138">
        <f t="shared" si="593"/>
        <v>0</v>
      </c>
      <c r="AM1280" s="138">
        <f t="shared" si="594"/>
        <v>0</v>
      </c>
      <c r="AN1280" s="138">
        <f t="shared" si="595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6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7">
        <f t="shared" si="582"/>
        <v>0</v>
      </c>
      <c r="W1281" s="138">
        <f t="shared" si="583"/>
        <v>0</v>
      </c>
      <c r="X1281" s="138">
        <f t="shared" si="584"/>
        <v>0</v>
      </c>
      <c r="Y1281" s="138">
        <f t="shared" si="585"/>
        <v>0</v>
      </c>
      <c r="Z1281" s="138">
        <f>Y1281+LOOKUP(V1281,Sheet2!A$3:A$24,Sheet2!J$3:J$24)</f>
        <v>0</v>
      </c>
      <c r="AA1281" s="138">
        <f t="shared" si="586"/>
        <v>0</v>
      </c>
      <c r="AB1281" s="138">
        <f t="shared" si="587"/>
        <v>0</v>
      </c>
      <c r="AC1281" s="138">
        <f t="shared" si="588"/>
        <v>0</v>
      </c>
      <c r="AD1281" s="138">
        <f>AC1281+LOOKUP(V1281,Sheet2!A$3:A$24,Sheet2!J$3:J$24)</f>
        <v>0</v>
      </c>
      <c r="AE1281" s="138">
        <f t="shared" si="589"/>
        <v>0</v>
      </c>
      <c r="AF1281" s="138">
        <f t="shared" si="590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1"/>
        <v>0</v>
      </c>
      <c r="AK1281" s="137">
        <f t="shared" si="592"/>
        <v>0</v>
      </c>
      <c r="AL1281" s="138">
        <f t="shared" si="593"/>
        <v>0</v>
      </c>
      <c r="AM1281" s="138">
        <f t="shared" si="594"/>
        <v>0</v>
      </c>
      <c r="AN1281" s="138">
        <f t="shared" si="595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6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7">
        <f t="shared" si="582"/>
        <v>0</v>
      </c>
      <c r="W1282" s="138">
        <f t="shared" si="583"/>
        <v>0</v>
      </c>
      <c r="X1282" s="138">
        <f t="shared" si="584"/>
        <v>0</v>
      </c>
      <c r="Y1282" s="138">
        <f t="shared" si="585"/>
        <v>0</v>
      </c>
      <c r="Z1282" s="138">
        <f>Y1282+LOOKUP(V1282,Sheet2!A$3:A$24,Sheet2!J$3:J$24)</f>
        <v>0</v>
      </c>
      <c r="AA1282" s="138">
        <f t="shared" si="586"/>
        <v>0</v>
      </c>
      <c r="AB1282" s="138">
        <f t="shared" si="587"/>
        <v>0</v>
      </c>
      <c r="AC1282" s="138">
        <f t="shared" si="588"/>
        <v>0</v>
      </c>
      <c r="AD1282" s="138">
        <f>AC1282+LOOKUP(V1282,Sheet2!A$3:A$24,Sheet2!J$3:J$24)</f>
        <v>0</v>
      </c>
      <c r="AE1282" s="138">
        <f t="shared" si="589"/>
        <v>0</v>
      </c>
      <c r="AF1282" s="138">
        <f t="shared" si="590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1"/>
        <v>0</v>
      </c>
      <c r="AK1282" s="137">
        <f t="shared" si="592"/>
        <v>0</v>
      </c>
      <c r="AL1282" s="138">
        <f t="shared" si="593"/>
        <v>0</v>
      </c>
      <c r="AM1282" s="138">
        <f t="shared" si="594"/>
        <v>0</v>
      </c>
      <c r="AN1282" s="138">
        <f t="shared" si="595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6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7">
        <f t="shared" si="582"/>
        <v>0</v>
      </c>
      <c r="W1283" s="138">
        <f t="shared" si="583"/>
        <v>0</v>
      </c>
      <c r="X1283" s="138">
        <f t="shared" si="584"/>
        <v>0</v>
      </c>
      <c r="Y1283" s="138">
        <f t="shared" si="585"/>
        <v>0</v>
      </c>
      <c r="Z1283" s="138">
        <f>Y1283+LOOKUP(V1283,Sheet2!A$3:A$24,Sheet2!J$3:J$24)</f>
        <v>0</v>
      </c>
      <c r="AA1283" s="138">
        <f t="shared" si="586"/>
        <v>0</v>
      </c>
      <c r="AB1283" s="138">
        <f t="shared" si="587"/>
        <v>0</v>
      </c>
      <c r="AC1283" s="138">
        <f t="shared" si="588"/>
        <v>0</v>
      </c>
      <c r="AD1283" s="138">
        <f>AC1283+LOOKUP(V1283,Sheet2!A$3:A$24,Sheet2!J$3:J$24)</f>
        <v>0</v>
      </c>
      <c r="AE1283" s="138">
        <f t="shared" si="589"/>
        <v>0</v>
      </c>
      <c r="AF1283" s="138">
        <f t="shared" si="590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1"/>
        <v>0</v>
      </c>
      <c r="AK1283" s="137">
        <f t="shared" si="592"/>
        <v>0</v>
      </c>
      <c r="AL1283" s="138">
        <f t="shared" si="593"/>
        <v>0</v>
      </c>
      <c r="AM1283" s="138">
        <f t="shared" si="594"/>
        <v>0</v>
      </c>
      <c r="AN1283" s="138">
        <f t="shared" si="595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6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7">
        <f t="shared" si="582"/>
        <v>0</v>
      </c>
      <c r="W1284" s="138">
        <f t="shared" si="583"/>
        <v>0</v>
      </c>
      <c r="X1284" s="138">
        <f t="shared" si="584"/>
        <v>0</v>
      </c>
      <c r="Y1284" s="138">
        <f t="shared" si="585"/>
        <v>0</v>
      </c>
      <c r="Z1284" s="138">
        <f>Y1284+LOOKUP(V1284,Sheet2!A$3:A$24,Sheet2!J$3:J$24)</f>
        <v>0</v>
      </c>
      <c r="AA1284" s="138">
        <f t="shared" si="586"/>
        <v>0</v>
      </c>
      <c r="AB1284" s="138">
        <f t="shared" si="587"/>
        <v>0</v>
      </c>
      <c r="AC1284" s="138">
        <f t="shared" si="588"/>
        <v>0</v>
      </c>
      <c r="AD1284" s="138">
        <f>AC1284+LOOKUP(V1284,Sheet2!A$3:A$24,Sheet2!J$3:J$24)</f>
        <v>0</v>
      </c>
      <c r="AE1284" s="138">
        <f t="shared" si="589"/>
        <v>0</v>
      </c>
      <c r="AF1284" s="138">
        <f t="shared" si="590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1"/>
        <v>0</v>
      </c>
      <c r="AK1284" s="137">
        <f t="shared" si="592"/>
        <v>0</v>
      </c>
      <c r="AL1284" s="138">
        <f t="shared" si="593"/>
        <v>0</v>
      </c>
      <c r="AM1284" s="138">
        <f t="shared" si="594"/>
        <v>0</v>
      </c>
      <c r="AN1284" s="138">
        <f t="shared" si="595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6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7">
        <f t="shared" ref="V1285:V1348" si="612">IF(G1285=0,0,IF(NOT(H1285=0),H1285,V1284))</f>
        <v>0</v>
      </c>
      <c r="W1285" s="138">
        <f t="shared" ref="W1285:W1348" si="613">IF($G1285=0,0,D1285)</f>
        <v>0</v>
      </c>
      <c r="X1285" s="138">
        <f t="shared" ref="X1285:X1348" si="614">IF($G1285=0,0,E1285)</f>
        <v>0</v>
      </c>
      <c r="Y1285" s="138">
        <f t="shared" ref="Y1285:Y1348" si="615">IF($G1285=0,0,F1285)</f>
        <v>0</v>
      </c>
      <c r="Z1285" s="138">
        <f>Y1285+LOOKUP(V1285,Sheet2!A$3:A$24,Sheet2!J$3:J$24)</f>
        <v>0</v>
      </c>
      <c r="AA1285" s="138">
        <f t="shared" ref="AA1285:AA1348" si="616">IF($G1285=0,0,D1286)</f>
        <v>0</v>
      </c>
      <c r="AB1285" s="138">
        <f t="shared" ref="AB1285:AB1348" si="617">IF($G1285=0,0,E1286)</f>
        <v>0</v>
      </c>
      <c r="AC1285" s="138">
        <f t="shared" ref="AC1285:AC1348" si="618">IF($G1285=0,0,F1286)</f>
        <v>0</v>
      </c>
      <c r="AD1285" s="138">
        <f>AC1285+LOOKUP(V1285,Sheet2!A$3:A$24,Sheet2!J$3:J$24)</f>
        <v>0</v>
      </c>
      <c r="AE1285" s="138">
        <f t="shared" ref="AE1285:AE1348" si="619">X1285-Z1285</f>
        <v>0</v>
      </c>
      <c r="AF1285" s="138">
        <f t="shared" ref="AF1285:AF1348" si="620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1">IF(B1285=0,0,IF(NOT(I1285=0),I1285,AJ1284))</f>
        <v>0</v>
      </c>
      <c r="AK1285" s="137">
        <f t="shared" ref="AK1285:AK1348" si="622">IF(B1285=0,0,IF(NOT(J1285=0),J1285,AK1284))</f>
        <v>0</v>
      </c>
      <c r="AL1285" s="138">
        <f t="shared" ref="AL1285:AL1348" si="623">IF(G1285=0,0,IF(W1285=0,X1285-Y1285+AH1285+AI1285,W1285-Y1285+AH1285+AI1285))</f>
        <v>0</v>
      </c>
      <c r="AM1285" s="138">
        <f t="shared" ref="AM1285:AM1348" si="624">IF(G1285=0,0,IF(AA1285=0,AB1285-AC1285+AH1285+AI1285,AA1285-AC1285+AH1285+AI1285))</f>
        <v>0</v>
      </c>
      <c r="AN1285" s="138">
        <f t="shared" ref="AN1285:AN1348" si="625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6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7">
        <f t="shared" si="612"/>
        <v>0</v>
      </c>
      <c r="W1286" s="138">
        <f t="shared" si="613"/>
        <v>0</v>
      </c>
      <c r="X1286" s="138">
        <f t="shared" si="614"/>
        <v>0</v>
      </c>
      <c r="Y1286" s="138">
        <f t="shared" si="615"/>
        <v>0</v>
      </c>
      <c r="Z1286" s="138">
        <f>Y1286+LOOKUP(V1286,Sheet2!A$3:A$24,Sheet2!J$3:J$24)</f>
        <v>0</v>
      </c>
      <c r="AA1286" s="138">
        <f t="shared" si="616"/>
        <v>0</v>
      </c>
      <c r="AB1286" s="138">
        <f t="shared" si="617"/>
        <v>0</v>
      </c>
      <c r="AC1286" s="138">
        <f t="shared" si="618"/>
        <v>0</v>
      </c>
      <c r="AD1286" s="138">
        <f>AC1286+LOOKUP(V1286,Sheet2!A$3:A$24,Sheet2!J$3:J$24)</f>
        <v>0</v>
      </c>
      <c r="AE1286" s="138">
        <f t="shared" si="619"/>
        <v>0</v>
      </c>
      <c r="AF1286" s="138">
        <f t="shared" si="620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1"/>
        <v>0</v>
      </c>
      <c r="AK1286" s="137">
        <f t="shared" si="622"/>
        <v>0</v>
      </c>
      <c r="AL1286" s="138">
        <f t="shared" si="623"/>
        <v>0</v>
      </c>
      <c r="AM1286" s="138">
        <f t="shared" si="624"/>
        <v>0</v>
      </c>
      <c r="AN1286" s="138">
        <f t="shared" si="625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6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7">
        <f t="shared" si="612"/>
        <v>0</v>
      </c>
      <c r="W1287" s="138">
        <f t="shared" si="613"/>
        <v>0</v>
      </c>
      <c r="X1287" s="138">
        <f t="shared" si="614"/>
        <v>0</v>
      </c>
      <c r="Y1287" s="138">
        <f t="shared" si="615"/>
        <v>0</v>
      </c>
      <c r="Z1287" s="138">
        <f>Y1287+LOOKUP(V1287,Sheet2!A$3:A$24,Sheet2!J$3:J$24)</f>
        <v>0</v>
      </c>
      <c r="AA1287" s="138">
        <f t="shared" si="616"/>
        <v>0</v>
      </c>
      <c r="AB1287" s="138">
        <f t="shared" si="617"/>
        <v>0</v>
      </c>
      <c r="AC1287" s="138">
        <f t="shared" si="618"/>
        <v>0</v>
      </c>
      <c r="AD1287" s="138">
        <f>AC1287+LOOKUP(V1287,Sheet2!A$3:A$24,Sheet2!J$3:J$24)</f>
        <v>0</v>
      </c>
      <c r="AE1287" s="138">
        <f t="shared" si="619"/>
        <v>0</v>
      </c>
      <c r="AF1287" s="138">
        <f t="shared" si="620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1"/>
        <v>0</v>
      </c>
      <c r="AK1287" s="137">
        <f t="shared" si="622"/>
        <v>0</v>
      </c>
      <c r="AL1287" s="138">
        <f t="shared" si="623"/>
        <v>0</v>
      </c>
      <c r="AM1287" s="138">
        <f t="shared" si="624"/>
        <v>0</v>
      </c>
      <c r="AN1287" s="138">
        <f t="shared" si="625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6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7">
        <f t="shared" si="612"/>
        <v>0</v>
      </c>
      <c r="W1288" s="138">
        <f t="shared" si="613"/>
        <v>0</v>
      </c>
      <c r="X1288" s="138">
        <f t="shared" si="614"/>
        <v>0</v>
      </c>
      <c r="Y1288" s="138">
        <f t="shared" si="615"/>
        <v>0</v>
      </c>
      <c r="Z1288" s="138">
        <f>Y1288+LOOKUP(V1288,Sheet2!A$3:A$24,Sheet2!J$3:J$24)</f>
        <v>0</v>
      </c>
      <c r="AA1288" s="138">
        <f t="shared" si="616"/>
        <v>0</v>
      </c>
      <c r="AB1288" s="138">
        <f t="shared" si="617"/>
        <v>0</v>
      </c>
      <c r="AC1288" s="138">
        <f t="shared" si="618"/>
        <v>0</v>
      </c>
      <c r="AD1288" s="138">
        <f>AC1288+LOOKUP(V1288,Sheet2!A$3:A$24,Sheet2!J$3:J$24)</f>
        <v>0</v>
      </c>
      <c r="AE1288" s="138">
        <f t="shared" si="619"/>
        <v>0</v>
      </c>
      <c r="AF1288" s="138">
        <f t="shared" si="620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1"/>
        <v>0</v>
      </c>
      <c r="AK1288" s="137">
        <f t="shared" si="622"/>
        <v>0</v>
      </c>
      <c r="AL1288" s="138">
        <f t="shared" si="623"/>
        <v>0</v>
      </c>
      <c r="AM1288" s="138">
        <f t="shared" si="624"/>
        <v>0</v>
      </c>
      <c r="AN1288" s="138">
        <f t="shared" si="625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6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7">
        <f t="shared" si="612"/>
        <v>0</v>
      </c>
      <c r="W1289" s="138">
        <f t="shared" si="613"/>
        <v>0</v>
      </c>
      <c r="X1289" s="138">
        <f t="shared" si="614"/>
        <v>0</v>
      </c>
      <c r="Y1289" s="138">
        <f t="shared" si="615"/>
        <v>0</v>
      </c>
      <c r="Z1289" s="138">
        <f>Y1289+LOOKUP(V1289,Sheet2!A$3:A$24,Sheet2!J$3:J$24)</f>
        <v>0</v>
      </c>
      <c r="AA1289" s="138">
        <f t="shared" si="616"/>
        <v>0</v>
      </c>
      <c r="AB1289" s="138">
        <f t="shared" si="617"/>
        <v>0</v>
      </c>
      <c r="AC1289" s="138">
        <f t="shared" si="618"/>
        <v>0</v>
      </c>
      <c r="AD1289" s="138">
        <f>AC1289+LOOKUP(V1289,Sheet2!A$3:A$24,Sheet2!J$3:J$24)</f>
        <v>0</v>
      </c>
      <c r="AE1289" s="138">
        <f t="shared" si="619"/>
        <v>0</v>
      </c>
      <c r="AF1289" s="138">
        <f t="shared" si="620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1"/>
        <v>0</v>
      </c>
      <c r="AK1289" s="137">
        <f t="shared" si="622"/>
        <v>0</v>
      </c>
      <c r="AL1289" s="138">
        <f t="shared" si="623"/>
        <v>0</v>
      </c>
      <c r="AM1289" s="138">
        <f t="shared" si="624"/>
        <v>0</v>
      </c>
      <c r="AN1289" s="138">
        <f t="shared" si="625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6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7">
        <f t="shared" si="612"/>
        <v>0</v>
      </c>
      <c r="W1290" s="138">
        <f t="shared" si="613"/>
        <v>0</v>
      </c>
      <c r="X1290" s="138">
        <f t="shared" si="614"/>
        <v>0</v>
      </c>
      <c r="Y1290" s="138">
        <f t="shared" si="615"/>
        <v>0</v>
      </c>
      <c r="Z1290" s="138">
        <f>Y1290+LOOKUP(V1290,Sheet2!A$3:A$24,Sheet2!J$3:J$24)</f>
        <v>0</v>
      </c>
      <c r="AA1290" s="138">
        <f t="shared" si="616"/>
        <v>0</v>
      </c>
      <c r="AB1290" s="138">
        <f t="shared" si="617"/>
        <v>0</v>
      </c>
      <c r="AC1290" s="138">
        <f t="shared" si="618"/>
        <v>0</v>
      </c>
      <c r="AD1290" s="138">
        <f>AC1290+LOOKUP(V1290,Sheet2!A$3:A$24,Sheet2!J$3:J$24)</f>
        <v>0</v>
      </c>
      <c r="AE1290" s="138">
        <f t="shared" si="619"/>
        <v>0</v>
      </c>
      <c r="AF1290" s="138">
        <f t="shared" si="620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1"/>
        <v>0</v>
      </c>
      <c r="AK1290" s="137">
        <f t="shared" si="622"/>
        <v>0</v>
      </c>
      <c r="AL1290" s="138">
        <f t="shared" si="623"/>
        <v>0</v>
      </c>
      <c r="AM1290" s="138">
        <f t="shared" si="624"/>
        <v>0</v>
      </c>
      <c r="AN1290" s="138">
        <f t="shared" si="625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6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7">
        <f t="shared" si="612"/>
        <v>0</v>
      </c>
      <c r="W1291" s="138">
        <f t="shared" si="613"/>
        <v>0</v>
      </c>
      <c r="X1291" s="138">
        <f t="shared" si="614"/>
        <v>0</v>
      </c>
      <c r="Y1291" s="138">
        <f t="shared" si="615"/>
        <v>0</v>
      </c>
      <c r="Z1291" s="138">
        <f>Y1291+LOOKUP(V1291,Sheet2!A$3:A$24,Sheet2!J$3:J$24)</f>
        <v>0</v>
      </c>
      <c r="AA1291" s="138">
        <f t="shared" si="616"/>
        <v>0</v>
      </c>
      <c r="AB1291" s="138">
        <f t="shared" si="617"/>
        <v>0</v>
      </c>
      <c r="AC1291" s="138">
        <f t="shared" si="618"/>
        <v>0</v>
      </c>
      <c r="AD1291" s="138">
        <f>AC1291+LOOKUP(V1291,Sheet2!A$3:A$24,Sheet2!J$3:J$24)</f>
        <v>0</v>
      </c>
      <c r="AE1291" s="138">
        <f t="shared" si="619"/>
        <v>0</v>
      </c>
      <c r="AF1291" s="138">
        <f t="shared" si="620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1"/>
        <v>0</v>
      </c>
      <c r="AK1291" s="137">
        <f t="shared" si="622"/>
        <v>0</v>
      </c>
      <c r="AL1291" s="138">
        <f t="shared" si="623"/>
        <v>0</v>
      </c>
      <c r="AM1291" s="138">
        <f t="shared" si="624"/>
        <v>0</v>
      </c>
      <c r="AN1291" s="138">
        <f t="shared" si="625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6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7">
        <f t="shared" si="612"/>
        <v>0</v>
      </c>
      <c r="W1292" s="138">
        <f t="shared" si="613"/>
        <v>0</v>
      </c>
      <c r="X1292" s="138">
        <f t="shared" si="614"/>
        <v>0</v>
      </c>
      <c r="Y1292" s="138">
        <f t="shared" si="615"/>
        <v>0</v>
      </c>
      <c r="Z1292" s="138">
        <f>Y1292+LOOKUP(V1292,Sheet2!A$3:A$24,Sheet2!J$3:J$24)</f>
        <v>0</v>
      </c>
      <c r="AA1292" s="138">
        <f t="shared" si="616"/>
        <v>0</v>
      </c>
      <c r="AB1292" s="138">
        <f t="shared" si="617"/>
        <v>0</v>
      </c>
      <c r="AC1292" s="138">
        <f t="shared" si="618"/>
        <v>0</v>
      </c>
      <c r="AD1292" s="138">
        <f>AC1292+LOOKUP(V1292,Sheet2!A$3:A$24,Sheet2!J$3:J$24)</f>
        <v>0</v>
      </c>
      <c r="AE1292" s="138">
        <f t="shared" si="619"/>
        <v>0</v>
      </c>
      <c r="AF1292" s="138">
        <f t="shared" si="620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1"/>
        <v>0</v>
      </c>
      <c r="AK1292" s="137">
        <f t="shared" si="622"/>
        <v>0</v>
      </c>
      <c r="AL1292" s="138">
        <f t="shared" si="623"/>
        <v>0</v>
      </c>
      <c r="AM1292" s="138">
        <f t="shared" si="624"/>
        <v>0</v>
      </c>
      <c r="AN1292" s="138">
        <f t="shared" si="625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6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7">
        <f t="shared" si="612"/>
        <v>0</v>
      </c>
      <c r="W1293" s="138">
        <f t="shared" si="613"/>
        <v>0</v>
      </c>
      <c r="X1293" s="138">
        <f t="shared" si="614"/>
        <v>0</v>
      </c>
      <c r="Y1293" s="138">
        <f t="shared" si="615"/>
        <v>0</v>
      </c>
      <c r="Z1293" s="138">
        <f>Y1293+LOOKUP(V1293,Sheet2!A$3:A$24,Sheet2!J$3:J$24)</f>
        <v>0</v>
      </c>
      <c r="AA1293" s="138">
        <f t="shared" si="616"/>
        <v>0</v>
      </c>
      <c r="AB1293" s="138">
        <f t="shared" si="617"/>
        <v>0</v>
      </c>
      <c r="AC1293" s="138">
        <f t="shared" si="618"/>
        <v>0</v>
      </c>
      <c r="AD1293" s="138">
        <f>AC1293+LOOKUP(V1293,Sheet2!A$3:A$24,Sheet2!J$3:J$24)</f>
        <v>0</v>
      </c>
      <c r="AE1293" s="138">
        <f t="shared" si="619"/>
        <v>0</v>
      </c>
      <c r="AF1293" s="138">
        <f t="shared" si="620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1"/>
        <v>0</v>
      </c>
      <c r="AK1293" s="137">
        <f t="shared" si="622"/>
        <v>0</v>
      </c>
      <c r="AL1293" s="138">
        <f t="shared" si="623"/>
        <v>0</v>
      </c>
      <c r="AM1293" s="138">
        <f t="shared" si="624"/>
        <v>0</v>
      </c>
      <c r="AN1293" s="138">
        <f t="shared" si="625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6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7">
        <f t="shared" si="612"/>
        <v>0</v>
      </c>
      <c r="W1294" s="138">
        <f t="shared" si="613"/>
        <v>0</v>
      </c>
      <c r="X1294" s="138">
        <f t="shared" si="614"/>
        <v>0</v>
      </c>
      <c r="Y1294" s="138">
        <f t="shared" si="615"/>
        <v>0</v>
      </c>
      <c r="Z1294" s="138">
        <f>Y1294+LOOKUP(V1294,Sheet2!A$3:A$24,Sheet2!J$3:J$24)</f>
        <v>0</v>
      </c>
      <c r="AA1294" s="138">
        <f t="shared" si="616"/>
        <v>0</v>
      </c>
      <c r="AB1294" s="138">
        <f t="shared" si="617"/>
        <v>0</v>
      </c>
      <c r="AC1294" s="138">
        <f t="shared" si="618"/>
        <v>0</v>
      </c>
      <c r="AD1294" s="138">
        <f>AC1294+LOOKUP(V1294,Sheet2!A$3:A$24,Sheet2!J$3:J$24)</f>
        <v>0</v>
      </c>
      <c r="AE1294" s="138">
        <f t="shared" si="619"/>
        <v>0</v>
      </c>
      <c r="AF1294" s="138">
        <f t="shared" si="620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1"/>
        <v>0</v>
      </c>
      <c r="AK1294" s="137">
        <f t="shared" si="622"/>
        <v>0</v>
      </c>
      <c r="AL1294" s="138">
        <f t="shared" si="623"/>
        <v>0</v>
      </c>
      <c r="AM1294" s="138">
        <f t="shared" si="624"/>
        <v>0</v>
      </c>
      <c r="AN1294" s="138">
        <f t="shared" si="625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6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7">
        <f t="shared" si="612"/>
        <v>0</v>
      </c>
      <c r="W1295" s="138">
        <f t="shared" si="613"/>
        <v>0</v>
      </c>
      <c r="X1295" s="138">
        <f t="shared" si="614"/>
        <v>0</v>
      </c>
      <c r="Y1295" s="138">
        <f t="shared" si="615"/>
        <v>0</v>
      </c>
      <c r="Z1295" s="138">
        <f>Y1295+LOOKUP(V1295,Sheet2!A$3:A$24,Sheet2!J$3:J$24)</f>
        <v>0</v>
      </c>
      <c r="AA1295" s="138">
        <f t="shared" si="616"/>
        <v>0</v>
      </c>
      <c r="AB1295" s="138">
        <f t="shared" si="617"/>
        <v>0</v>
      </c>
      <c r="AC1295" s="138">
        <f t="shared" si="618"/>
        <v>0</v>
      </c>
      <c r="AD1295" s="138">
        <f>AC1295+LOOKUP(V1295,Sheet2!A$3:A$24,Sheet2!J$3:J$24)</f>
        <v>0</v>
      </c>
      <c r="AE1295" s="138">
        <f t="shared" si="619"/>
        <v>0</v>
      </c>
      <c r="AF1295" s="138">
        <f t="shared" si="620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1"/>
        <v>0</v>
      </c>
      <c r="AK1295" s="137">
        <f t="shared" si="622"/>
        <v>0</v>
      </c>
      <c r="AL1295" s="138">
        <f t="shared" si="623"/>
        <v>0</v>
      </c>
      <c r="AM1295" s="138">
        <f t="shared" si="624"/>
        <v>0</v>
      </c>
      <c r="AN1295" s="138">
        <f t="shared" si="625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6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7">
        <f t="shared" si="612"/>
        <v>0</v>
      </c>
      <c r="W1296" s="138">
        <f t="shared" si="613"/>
        <v>0</v>
      </c>
      <c r="X1296" s="138">
        <f t="shared" si="614"/>
        <v>0</v>
      </c>
      <c r="Y1296" s="138">
        <f t="shared" si="615"/>
        <v>0</v>
      </c>
      <c r="Z1296" s="138">
        <f>Y1296+LOOKUP(V1296,Sheet2!A$3:A$24,Sheet2!J$3:J$24)</f>
        <v>0</v>
      </c>
      <c r="AA1296" s="138">
        <f t="shared" si="616"/>
        <v>0</v>
      </c>
      <c r="AB1296" s="138">
        <f t="shared" si="617"/>
        <v>0</v>
      </c>
      <c r="AC1296" s="138">
        <f t="shared" si="618"/>
        <v>0</v>
      </c>
      <c r="AD1296" s="138">
        <f>AC1296+LOOKUP(V1296,Sheet2!A$3:A$24,Sheet2!J$3:J$24)</f>
        <v>0</v>
      </c>
      <c r="AE1296" s="138">
        <f t="shared" si="619"/>
        <v>0</v>
      </c>
      <c r="AF1296" s="138">
        <f t="shared" si="620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1"/>
        <v>0</v>
      </c>
      <c r="AK1296" s="137">
        <f t="shared" si="622"/>
        <v>0</v>
      </c>
      <c r="AL1296" s="138">
        <f t="shared" si="623"/>
        <v>0</v>
      </c>
      <c r="AM1296" s="138">
        <f t="shared" si="624"/>
        <v>0</v>
      </c>
      <c r="AN1296" s="138">
        <f t="shared" si="625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6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7">
        <f t="shared" si="612"/>
        <v>0</v>
      </c>
      <c r="W1297" s="138">
        <f t="shared" si="613"/>
        <v>0</v>
      </c>
      <c r="X1297" s="138">
        <f t="shared" si="614"/>
        <v>0</v>
      </c>
      <c r="Y1297" s="138">
        <f t="shared" si="615"/>
        <v>0</v>
      </c>
      <c r="Z1297" s="138">
        <f>Y1297+LOOKUP(V1297,Sheet2!A$3:A$24,Sheet2!J$3:J$24)</f>
        <v>0</v>
      </c>
      <c r="AA1297" s="138">
        <f t="shared" si="616"/>
        <v>0</v>
      </c>
      <c r="AB1297" s="138">
        <f t="shared" si="617"/>
        <v>0</v>
      </c>
      <c r="AC1297" s="138">
        <f t="shared" si="618"/>
        <v>0</v>
      </c>
      <c r="AD1297" s="138">
        <f>AC1297+LOOKUP(V1297,Sheet2!A$3:A$24,Sheet2!J$3:J$24)</f>
        <v>0</v>
      </c>
      <c r="AE1297" s="138">
        <f t="shared" si="619"/>
        <v>0</v>
      </c>
      <c r="AF1297" s="138">
        <f t="shared" si="620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1"/>
        <v>0</v>
      </c>
      <c r="AK1297" s="137">
        <f t="shared" si="622"/>
        <v>0</v>
      </c>
      <c r="AL1297" s="138">
        <f t="shared" si="623"/>
        <v>0</v>
      </c>
      <c r="AM1297" s="138">
        <f t="shared" si="624"/>
        <v>0</v>
      </c>
      <c r="AN1297" s="138">
        <f t="shared" si="625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6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7">
        <f t="shared" si="612"/>
        <v>0</v>
      </c>
      <c r="W1298" s="138">
        <f t="shared" si="613"/>
        <v>0</v>
      </c>
      <c r="X1298" s="138">
        <f t="shared" si="614"/>
        <v>0</v>
      </c>
      <c r="Y1298" s="138">
        <f t="shared" si="615"/>
        <v>0</v>
      </c>
      <c r="Z1298" s="138">
        <f>Y1298+LOOKUP(V1298,Sheet2!A$3:A$24,Sheet2!J$3:J$24)</f>
        <v>0</v>
      </c>
      <c r="AA1298" s="138">
        <f t="shared" si="616"/>
        <v>0</v>
      </c>
      <c r="AB1298" s="138">
        <f t="shared" si="617"/>
        <v>0</v>
      </c>
      <c r="AC1298" s="138">
        <f t="shared" si="618"/>
        <v>0</v>
      </c>
      <c r="AD1298" s="138">
        <f>AC1298+LOOKUP(V1298,Sheet2!A$3:A$24,Sheet2!J$3:J$24)</f>
        <v>0</v>
      </c>
      <c r="AE1298" s="138">
        <f t="shared" si="619"/>
        <v>0</v>
      </c>
      <c r="AF1298" s="138">
        <f t="shared" si="620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1"/>
        <v>0</v>
      </c>
      <c r="AK1298" s="137">
        <f t="shared" si="622"/>
        <v>0</v>
      </c>
      <c r="AL1298" s="138">
        <f t="shared" si="623"/>
        <v>0</v>
      </c>
      <c r="AM1298" s="138">
        <f t="shared" si="624"/>
        <v>0</v>
      </c>
      <c r="AN1298" s="138">
        <f t="shared" si="625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6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7">
        <f t="shared" si="612"/>
        <v>0</v>
      </c>
      <c r="W1299" s="138">
        <f t="shared" si="613"/>
        <v>0</v>
      </c>
      <c r="X1299" s="138">
        <f t="shared" si="614"/>
        <v>0</v>
      </c>
      <c r="Y1299" s="138">
        <f t="shared" si="615"/>
        <v>0</v>
      </c>
      <c r="Z1299" s="138">
        <f>Y1299+LOOKUP(V1299,Sheet2!A$3:A$24,Sheet2!J$3:J$24)</f>
        <v>0</v>
      </c>
      <c r="AA1299" s="138">
        <f t="shared" si="616"/>
        <v>0</v>
      </c>
      <c r="AB1299" s="138">
        <f t="shared" si="617"/>
        <v>0</v>
      </c>
      <c r="AC1299" s="138">
        <f t="shared" si="618"/>
        <v>0</v>
      </c>
      <c r="AD1299" s="138">
        <f>AC1299+LOOKUP(V1299,Sheet2!A$3:A$24,Sheet2!J$3:J$24)</f>
        <v>0</v>
      </c>
      <c r="AE1299" s="138">
        <f t="shared" si="619"/>
        <v>0</v>
      </c>
      <c r="AF1299" s="138">
        <f t="shared" si="620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1"/>
        <v>0</v>
      </c>
      <c r="AK1299" s="137">
        <f t="shared" si="622"/>
        <v>0</v>
      </c>
      <c r="AL1299" s="138">
        <f t="shared" si="623"/>
        <v>0</v>
      </c>
      <c r="AM1299" s="138">
        <f t="shared" si="624"/>
        <v>0</v>
      </c>
      <c r="AN1299" s="138">
        <f t="shared" si="625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6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7">
        <f t="shared" si="612"/>
        <v>0</v>
      </c>
      <c r="W1300" s="138">
        <f t="shared" si="613"/>
        <v>0</v>
      </c>
      <c r="X1300" s="138">
        <f t="shared" si="614"/>
        <v>0</v>
      </c>
      <c r="Y1300" s="138">
        <f t="shared" si="615"/>
        <v>0</v>
      </c>
      <c r="Z1300" s="138">
        <f>Y1300+LOOKUP(V1300,Sheet2!A$3:A$24,Sheet2!J$3:J$24)</f>
        <v>0</v>
      </c>
      <c r="AA1300" s="138">
        <f t="shared" si="616"/>
        <v>0</v>
      </c>
      <c r="AB1300" s="138">
        <f t="shared" si="617"/>
        <v>0</v>
      </c>
      <c r="AC1300" s="138">
        <f t="shared" si="618"/>
        <v>0</v>
      </c>
      <c r="AD1300" s="138">
        <f>AC1300+LOOKUP(V1300,Sheet2!A$3:A$24,Sheet2!J$3:J$24)</f>
        <v>0</v>
      </c>
      <c r="AE1300" s="138">
        <f t="shared" si="619"/>
        <v>0</v>
      </c>
      <c r="AF1300" s="138">
        <f t="shared" si="620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1"/>
        <v>0</v>
      </c>
      <c r="AK1300" s="137">
        <f t="shared" si="622"/>
        <v>0</v>
      </c>
      <c r="AL1300" s="138">
        <f t="shared" si="623"/>
        <v>0</v>
      </c>
      <c r="AM1300" s="138">
        <f t="shared" si="624"/>
        <v>0</v>
      </c>
      <c r="AN1300" s="138">
        <f t="shared" si="625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6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7">
        <f t="shared" si="612"/>
        <v>0</v>
      </c>
      <c r="W1301" s="138">
        <f t="shared" si="613"/>
        <v>0</v>
      </c>
      <c r="X1301" s="138">
        <f t="shared" si="614"/>
        <v>0</v>
      </c>
      <c r="Y1301" s="138">
        <f t="shared" si="615"/>
        <v>0</v>
      </c>
      <c r="Z1301" s="138">
        <f>Y1301+LOOKUP(V1301,Sheet2!A$3:A$24,Sheet2!J$3:J$24)</f>
        <v>0</v>
      </c>
      <c r="AA1301" s="138">
        <f t="shared" si="616"/>
        <v>0</v>
      </c>
      <c r="AB1301" s="138">
        <f t="shared" si="617"/>
        <v>0</v>
      </c>
      <c r="AC1301" s="138">
        <f t="shared" si="618"/>
        <v>0</v>
      </c>
      <c r="AD1301" s="138">
        <f>AC1301+LOOKUP(V1301,Sheet2!A$3:A$24,Sheet2!J$3:J$24)</f>
        <v>0</v>
      </c>
      <c r="AE1301" s="138">
        <f t="shared" si="619"/>
        <v>0</v>
      </c>
      <c r="AF1301" s="138">
        <f t="shared" si="620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1"/>
        <v>0</v>
      </c>
      <c r="AK1301" s="137">
        <f t="shared" si="622"/>
        <v>0</v>
      </c>
      <c r="AL1301" s="138">
        <f t="shared" si="623"/>
        <v>0</v>
      </c>
      <c r="AM1301" s="138">
        <f t="shared" si="624"/>
        <v>0</v>
      </c>
      <c r="AN1301" s="138">
        <f t="shared" si="625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6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7">
        <f t="shared" si="612"/>
        <v>0</v>
      </c>
      <c r="W1302" s="138">
        <f t="shared" si="613"/>
        <v>0</v>
      </c>
      <c r="X1302" s="138">
        <f t="shared" si="614"/>
        <v>0</v>
      </c>
      <c r="Y1302" s="138">
        <f t="shared" si="615"/>
        <v>0</v>
      </c>
      <c r="Z1302" s="138">
        <f>Y1302+LOOKUP(V1302,Sheet2!A$3:A$24,Sheet2!J$3:J$24)</f>
        <v>0</v>
      </c>
      <c r="AA1302" s="138">
        <f t="shared" si="616"/>
        <v>0</v>
      </c>
      <c r="AB1302" s="138">
        <f t="shared" si="617"/>
        <v>0</v>
      </c>
      <c r="AC1302" s="138">
        <f t="shared" si="618"/>
        <v>0</v>
      </c>
      <c r="AD1302" s="138">
        <f>AC1302+LOOKUP(V1302,Sheet2!A$3:A$24,Sheet2!J$3:J$24)</f>
        <v>0</v>
      </c>
      <c r="AE1302" s="138">
        <f t="shared" si="619"/>
        <v>0</v>
      </c>
      <c r="AF1302" s="138">
        <f t="shared" si="620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1"/>
        <v>0</v>
      </c>
      <c r="AK1302" s="137">
        <f t="shared" si="622"/>
        <v>0</v>
      </c>
      <c r="AL1302" s="138">
        <f t="shared" si="623"/>
        <v>0</v>
      </c>
      <c r="AM1302" s="138">
        <f t="shared" si="624"/>
        <v>0</v>
      </c>
      <c r="AN1302" s="138">
        <f t="shared" si="625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6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7">
        <f t="shared" si="612"/>
        <v>0</v>
      </c>
      <c r="W1303" s="138">
        <f t="shared" si="613"/>
        <v>0</v>
      </c>
      <c r="X1303" s="138">
        <f t="shared" si="614"/>
        <v>0</v>
      </c>
      <c r="Y1303" s="138">
        <f t="shared" si="615"/>
        <v>0</v>
      </c>
      <c r="Z1303" s="138">
        <f>Y1303+LOOKUP(V1303,Sheet2!A$3:A$24,Sheet2!J$3:J$24)</f>
        <v>0</v>
      </c>
      <c r="AA1303" s="138">
        <f t="shared" si="616"/>
        <v>0</v>
      </c>
      <c r="AB1303" s="138">
        <f t="shared" si="617"/>
        <v>0</v>
      </c>
      <c r="AC1303" s="138">
        <f t="shared" si="618"/>
        <v>0</v>
      </c>
      <c r="AD1303" s="138">
        <f>AC1303+LOOKUP(V1303,Sheet2!A$3:A$24,Sheet2!J$3:J$24)</f>
        <v>0</v>
      </c>
      <c r="AE1303" s="138">
        <f t="shared" si="619"/>
        <v>0</v>
      </c>
      <c r="AF1303" s="138">
        <f t="shared" si="620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1"/>
        <v>0</v>
      </c>
      <c r="AK1303" s="137">
        <f t="shared" si="622"/>
        <v>0</v>
      </c>
      <c r="AL1303" s="138">
        <f t="shared" si="623"/>
        <v>0</v>
      </c>
      <c r="AM1303" s="138">
        <f t="shared" si="624"/>
        <v>0</v>
      </c>
      <c r="AN1303" s="138">
        <f t="shared" si="625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6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7">
        <f t="shared" si="612"/>
        <v>0</v>
      </c>
      <c r="W1304" s="138">
        <f t="shared" si="613"/>
        <v>0</v>
      </c>
      <c r="X1304" s="138">
        <f t="shared" si="614"/>
        <v>0</v>
      </c>
      <c r="Y1304" s="138">
        <f t="shared" si="615"/>
        <v>0</v>
      </c>
      <c r="Z1304" s="138">
        <f>Y1304+LOOKUP(V1304,Sheet2!A$3:A$24,Sheet2!J$3:J$24)</f>
        <v>0</v>
      </c>
      <c r="AA1304" s="138">
        <f t="shared" si="616"/>
        <v>0</v>
      </c>
      <c r="AB1304" s="138">
        <f t="shared" si="617"/>
        <v>0</v>
      </c>
      <c r="AC1304" s="138">
        <f t="shared" si="618"/>
        <v>0</v>
      </c>
      <c r="AD1304" s="138">
        <f>AC1304+LOOKUP(V1304,Sheet2!A$3:A$24,Sheet2!J$3:J$24)</f>
        <v>0</v>
      </c>
      <c r="AE1304" s="138">
        <f t="shared" si="619"/>
        <v>0</v>
      </c>
      <c r="AF1304" s="138">
        <f t="shared" si="620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1"/>
        <v>0</v>
      </c>
      <c r="AK1304" s="137">
        <f t="shared" si="622"/>
        <v>0</v>
      </c>
      <c r="AL1304" s="138">
        <f t="shared" si="623"/>
        <v>0</v>
      </c>
      <c r="AM1304" s="138">
        <f t="shared" si="624"/>
        <v>0</v>
      </c>
      <c r="AN1304" s="138">
        <f t="shared" si="625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6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7">
        <f t="shared" si="612"/>
        <v>0</v>
      </c>
      <c r="W1305" s="138">
        <f t="shared" si="613"/>
        <v>0</v>
      </c>
      <c r="X1305" s="138">
        <f t="shared" si="614"/>
        <v>0</v>
      </c>
      <c r="Y1305" s="138">
        <f t="shared" si="615"/>
        <v>0</v>
      </c>
      <c r="Z1305" s="138">
        <f>Y1305+LOOKUP(V1305,Sheet2!A$3:A$24,Sheet2!J$3:J$24)</f>
        <v>0</v>
      </c>
      <c r="AA1305" s="138">
        <f t="shared" si="616"/>
        <v>0</v>
      </c>
      <c r="AB1305" s="138">
        <f t="shared" si="617"/>
        <v>0</v>
      </c>
      <c r="AC1305" s="138">
        <f t="shared" si="618"/>
        <v>0</v>
      </c>
      <c r="AD1305" s="138">
        <f>AC1305+LOOKUP(V1305,Sheet2!A$3:A$24,Sheet2!J$3:J$24)</f>
        <v>0</v>
      </c>
      <c r="AE1305" s="138">
        <f t="shared" si="619"/>
        <v>0</v>
      </c>
      <c r="AF1305" s="138">
        <f t="shared" si="620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1"/>
        <v>0</v>
      </c>
      <c r="AK1305" s="137">
        <f t="shared" si="622"/>
        <v>0</v>
      </c>
      <c r="AL1305" s="138">
        <f t="shared" si="623"/>
        <v>0</v>
      </c>
      <c r="AM1305" s="138">
        <f t="shared" si="624"/>
        <v>0</v>
      </c>
      <c r="AN1305" s="138">
        <f t="shared" si="625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6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7">
        <f t="shared" si="612"/>
        <v>0</v>
      </c>
      <c r="W1306" s="138">
        <f t="shared" si="613"/>
        <v>0</v>
      </c>
      <c r="X1306" s="138">
        <f t="shared" si="614"/>
        <v>0</v>
      </c>
      <c r="Y1306" s="138">
        <f t="shared" si="615"/>
        <v>0</v>
      </c>
      <c r="Z1306" s="138">
        <f>Y1306+LOOKUP(V1306,Sheet2!A$3:A$24,Sheet2!J$3:J$24)</f>
        <v>0</v>
      </c>
      <c r="AA1306" s="138">
        <f t="shared" si="616"/>
        <v>0</v>
      </c>
      <c r="AB1306" s="138">
        <f t="shared" si="617"/>
        <v>0</v>
      </c>
      <c r="AC1306" s="138">
        <f t="shared" si="618"/>
        <v>0</v>
      </c>
      <c r="AD1306" s="138">
        <f>AC1306+LOOKUP(V1306,Sheet2!A$3:A$24,Sheet2!J$3:J$24)</f>
        <v>0</v>
      </c>
      <c r="AE1306" s="138">
        <f t="shared" si="619"/>
        <v>0</v>
      </c>
      <c r="AF1306" s="138">
        <f t="shared" si="620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1"/>
        <v>0</v>
      </c>
      <c r="AK1306" s="137">
        <f t="shared" si="622"/>
        <v>0</v>
      </c>
      <c r="AL1306" s="138">
        <f t="shared" si="623"/>
        <v>0</v>
      </c>
      <c r="AM1306" s="138">
        <f t="shared" si="624"/>
        <v>0</v>
      </c>
      <c r="AN1306" s="138">
        <f t="shared" si="625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6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7">
        <f t="shared" si="612"/>
        <v>0</v>
      </c>
      <c r="W1307" s="138">
        <f t="shared" si="613"/>
        <v>0</v>
      </c>
      <c r="X1307" s="138">
        <f t="shared" si="614"/>
        <v>0</v>
      </c>
      <c r="Y1307" s="138">
        <f t="shared" si="615"/>
        <v>0</v>
      </c>
      <c r="Z1307" s="138">
        <f>Y1307+LOOKUP(V1307,Sheet2!A$3:A$24,Sheet2!J$3:J$24)</f>
        <v>0</v>
      </c>
      <c r="AA1307" s="138">
        <f t="shared" si="616"/>
        <v>0</v>
      </c>
      <c r="AB1307" s="138">
        <f t="shared" si="617"/>
        <v>0</v>
      </c>
      <c r="AC1307" s="138">
        <f t="shared" si="618"/>
        <v>0</v>
      </c>
      <c r="AD1307" s="138">
        <f>AC1307+LOOKUP(V1307,Sheet2!A$3:A$24,Sheet2!J$3:J$24)</f>
        <v>0</v>
      </c>
      <c r="AE1307" s="138">
        <f t="shared" si="619"/>
        <v>0</v>
      </c>
      <c r="AF1307" s="138">
        <f t="shared" si="620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1"/>
        <v>0</v>
      </c>
      <c r="AK1307" s="137">
        <f t="shared" si="622"/>
        <v>0</v>
      </c>
      <c r="AL1307" s="138">
        <f t="shared" si="623"/>
        <v>0</v>
      </c>
      <c r="AM1307" s="138">
        <f t="shared" si="624"/>
        <v>0</v>
      </c>
      <c r="AN1307" s="138">
        <f t="shared" si="625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6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7">
        <f t="shared" si="612"/>
        <v>0</v>
      </c>
      <c r="W1308" s="138">
        <f t="shared" si="613"/>
        <v>0</v>
      </c>
      <c r="X1308" s="138">
        <f t="shared" si="614"/>
        <v>0</v>
      </c>
      <c r="Y1308" s="138">
        <f t="shared" si="615"/>
        <v>0</v>
      </c>
      <c r="Z1308" s="138">
        <f>Y1308+LOOKUP(V1308,Sheet2!A$3:A$24,Sheet2!J$3:J$24)</f>
        <v>0</v>
      </c>
      <c r="AA1308" s="138">
        <f t="shared" si="616"/>
        <v>0</v>
      </c>
      <c r="AB1308" s="138">
        <f t="shared" si="617"/>
        <v>0</v>
      </c>
      <c r="AC1308" s="138">
        <f t="shared" si="618"/>
        <v>0</v>
      </c>
      <c r="AD1308" s="138">
        <f>AC1308+LOOKUP(V1308,Sheet2!A$3:A$24,Sheet2!J$3:J$24)</f>
        <v>0</v>
      </c>
      <c r="AE1308" s="138">
        <f t="shared" si="619"/>
        <v>0</v>
      </c>
      <c r="AF1308" s="138">
        <f t="shared" si="620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1"/>
        <v>0</v>
      </c>
      <c r="AK1308" s="137">
        <f t="shared" si="622"/>
        <v>0</v>
      </c>
      <c r="AL1308" s="138">
        <f t="shared" si="623"/>
        <v>0</v>
      </c>
      <c r="AM1308" s="138">
        <f t="shared" si="624"/>
        <v>0</v>
      </c>
      <c r="AN1308" s="138">
        <f t="shared" si="625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6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7">
        <f t="shared" si="612"/>
        <v>0</v>
      </c>
      <c r="W1309" s="138">
        <f t="shared" si="613"/>
        <v>0</v>
      </c>
      <c r="X1309" s="138">
        <f t="shared" si="614"/>
        <v>0</v>
      </c>
      <c r="Y1309" s="138">
        <f t="shared" si="615"/>
        <v>0</v>
      </c>
      <c r="Z1309" s="138">
        <f>Y1309+LOOKUP(V1309,Sheet2!A$3:A$24,Sheet2!J$3:J$24)</f>
        <v>0</v>
      </c>
      <c r="AA1309" s="138">
        <f t="shared" si="616"/>
        <v>0</v>
      </c>
      <c r="AB1309" s="138">
        <f t="shared" si="617"/>
        <v>0</v>
      </c>
      <c r="AC1309" s="138">
        <f t="shared" si="618"/>
        <v>0</v>
      </c>
      <c r="AD1309" s="138">
        <f>AC1309+LOOKUP(V1309,Sheet2!A$3:A$24,Sheet2!J$3:J$24)</f>
        <v>0</v>
      </c>
      <c r="AE1309" s="138">
        <f t="shared" si="619"/>
        <v>0</v>
      </c>
      <c r="AF1309" s="138">
        <f t="shared" si="620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1"/>
        <v>0</v>
      </c>
      <c r="AK1309" s="137">
        <f t="shared" si="622"/>
        <v>0</v>
      </c>
      <c r="AL1309" s="138">
        <f t="shared" si="623"/>
        <v>0</v>
      </c>
      <c r="AM1309" s="138">
        <f t="shared" si="624"/>
        <v>0</v>
      </c>
      <c r="AN1309" s="138">
        <f t="shared" si="625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6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7">
        <f t="shared" si="612"/>
        <v>0</v>
      </c>
      <c r="W1310" s="138">
        <f t="shared" si="613"/>
        <v>0</v>
      </c>
      <c r="X1310" s="138">
        <f t="shared" si="614"/>
        <v>0</v>
      </c>
      <c r="Y1310" s="138">
        <f t="shared" si="615"/>
        <v>0</v>
      </c>
      <c r="Z1310" s="138">
        <f>Y1310+LOOKUP(V1310,Sheet2!A$3:A$24,Sheet2!J$3:J$24)</f>
        <v>0</v>
      </c>
      <c r="AA1310" s="138">
        <f t="shared" si="616"/>
        <v>0</v>
      </c>
      <c r="AB1310" s="138">
        <f t="shared" si="617"/>
        <v>0</v>
      </c>
      <c r="AC1310" s="138">
        <f t="shared" si="618"/>
        <v>0</v>
      </c>
      <c r="AD1310" s="138">
        <f>AC1310+LOOKUP(V1310,Sheet2!A$3:A$24,Sheet2!J$3:J$24)</f>
        <v>0</v>
      </c>
      <c r="AE1310" s="138">
        <f t="shared" si="619"/>
        <v>0</v>
      </c>
      <c r="AF1310" s="138">
        <f t="shared" si="620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1"/>
        <v>0</v>
      </c>
      <c r="AK1310" s="137">
        <f t="shared" si="622"/>
        <v>0</v>
      </c>
      <c r="AL1310" s="138">
        <f t="shared" si="623"/>
        <v>0</v>
      </c>
      <c r="AM1310" s="138">
        <f t="shared" si="624"/>
        <v>0</v>
      </c>
      <c r="AN1310" s="138">
        <f t="shared" si="625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6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7">
        <f t="shared" si="612"/>
        <v>0</v>
      </c>
      <c r="W1311" s="138">
        <f t="shared" si="613"/>
        <v>0</v>
      </c>
      <c r="X1311" s="138">
        <f t="shared" si="614"/>
        <v>0</v>
      </c>
      <c r="Y1311" s="138">
        <f t="shared" si="615"/>
        <v>0</v>
      </c>
      <c r="Z1311" s="138">
        <f>Y1311+LOOKUP(V1311,Sheet2!A$3:A$24,Sheet2!J$3:J$24)</f>
        <v>0</v>
      </c>
      <c r="AA1311" s="138">
        <f t="shared" si="616"/>
        <v>0</v>
      </c>
      <c r="AB1311" s="138">
        <f t="shared" si="617"/>
        <v>0</v>
      </c>
      <c r="AC1311" s="138">
        <f t="shared" si="618"/>
        <v>0</v>
      </c>
      <c r="AD1311" s="138">
        <f>AC1311+LOOKUP(V1311,Sheet2!A$3:A$24,Sheet2!J$3:J$24)</f>
        <v>0</v>
      </c>
      <c r="AE1311" s="138">
        <f t="shared" si="619"/>
        <v>0</v>
      </c>
      <c r="AF1311" s="138">
        <f t="shared" si="620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1"/>
        <v>0</v>
      </c>
      <c r="AK1311" s="137">
        <f t="shared" si="622"/>
        <v>0</v>
      </c>
      <c r="AL1311" s="138">
        <f t="shared" si="623"/>
        <v>0</v>
      </c>
      <c r="AM1311" s="138">
        <f t="shared" si="624"/>
        <v>0</v>
      </c>
      <c r="AN1311" s="138">
        <f t="shared" si="625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6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7">
        <f t="shared" si="612"/>
        <v>0</v>
      </c>
      <c r="W1312" s="138">
        <f t="shared" si="613"/>
        <v>0</v>
      </c>
      <c r="X1312" s="138">
        <f t="shared" si="614"/>
        <v>0</v>
      </c>
      <c r="Y1312" s="138">
        <f t="shared" si="615"/>
        <v>0</v>
      </c>
      <c r="Z1312" s="138">
        <f>Y1312+LOOKUP(V1312,Sheet2!A$3:A$24,Sheet2!J$3:J$24)</f>
        <v>0</v>
      </c>
      <c r="AA1312" s="138">
        <f t="shared" si="616"/>
        <v>0</v>
      </c>
      <c r="AB1312" s="138">
        <f t="shared" si="617"/>
        <v>0</v>
      </c>
      <c r="AC1312" s="138">
        <f t="shared" si="618"/>
        <v>0</v>
      </c>
      <c r="AD1312" s="138">
        <f>AC1312+LOOKUP(V1312,Sheet2!A$3:A$24,Sheet2!J$3:J$24)</f>
        <v>0</v>
      </c>
      <c r="AE1312" s="138">
        <f t="shared" si="619"/>
        <v>0</v>
      </c>
      <c r="AF1312" s="138">
        <f t="shared" si="620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1"/>
        <v>0</v>
      </c>
      <c r="AK1312" s="137">
        <f t="shared" si="622"/>
        <v>0</v>
      </c>
      <c r="AL1312" s="138">
        <f t="shared" si="623"/>
        <v>0</v>
      </c>
      <c r="AM1312" s="138">
        <f t="shared" si="624"/>
        <v>0</v>
      </c>
      <c r="AN1312" s="138">
        <f t="shared" si="625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6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7">
        <f t="shared" si="612"/>
        <v>0</v>
      </c>
      <c r="W1313" s="138">
        <f t="shared" si="613"/>
        <v>0</v>
      </c>
      <c r="X1313" s="138">
        <f t="shared" si="614"/>
        <v>0</v>
      </c>
      <c r="Y1313" s="138">
        <f t="shared" si="615"/>
        <v>0</v>
      </c>
      <c r="Z1313" s="138">
        <f>Y1313+LOOKUP(V1313,Sheet2!A$3:A$24,Sheet2!J$3:J$24)</f>
        <v>0</v>
      </c>
      <c r="AA1313" s="138">
        <f t="shared" si="616"/>
        <v>0</v>
      </c>
      <c r="AB1313" s="138">
        <f t="shared" si="617"/>
        <v>0</v>
      </c>
      <c r="AC1313" s="138">
        <f t="shared" si="618"/>
        <v>0</v>
      </c>
      <c r="AD1313" s="138">
        <f>AC1313+LOOKUP(V1313,Sheet2!A$3:A$24,Sheet2!J$3:J$24)</f>
        <v>0</v>
      </c>
      <c r="AE1313" s="138">
        <f t="shared" si="619"/>
        <v>0</v>
      </c>
      <c r="AF1313" s="138">
        <f t="shared" si="620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1"/>
        <v>0</v>
      </c>
      <c r="AK1313" s="137">
        <f t="shared" si="622"/>
        <v>0</v>
      </c>
      <c r="AL1313" s="138">
        <f t="shared" si="623"/>
        <v>0</v>
      </c>
      <c r="AM1313" s="138">
        <f t="shared" si="624"/>
        <v>0</v>
      </c>
      <c r="AN1313" s="138">
        <f t="shared" si="625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6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7">
        <f t="shared" si="612"/>
        <v>0</v>
      </c>
      <c r="W1314" s="138">
        <f t="shared" si="613"/>
        <v>0</v>
      </c>
      <c r="X1314" s="138">
        <f t="shared" si="614"/>
        <v>0</v>
      </c>
      <c r="Y1314" s="138">
        <f t="shared" si="615"/>
        <v>0</v>
      </c>
      <c r="Z1314" s="138">
        <f>Y1314+LOOKUP(V1314,Sheet2!A$3:A$24,Sheet2!J$3:J$24)</f>
        <v>0</v>
      </c>
      <c r="AA1314" s="138">
        <f t="shared" si="616"/>
        <v>0</v>
      </c>
      <c r="AB1314" s="138">
        <f t="shared" si="617"/>
        <v>0</v>
      </c>
      <c r="AC1314" s="138">
        <f t="shared" si="618"/>
        <v>0</v>
      </c>
      <c r="AD1314" s="138">
        <f>AC1314+LOOKUP(V1314,Sheet2!A$3:A$24,Sheet2!J$3:J$24)</f>
        <v>0</v>
      </c>
      <c r="AE1314" s="138">
        <f t="shared" si="619"/>
        <v>0</v>
      </c>
      <c r="AF1314" s="138">
        <f t="shared" si="620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1"/>
        <v>0</v>
      </c>
      <c r="AK1314" s="137">
        <f t="shared" si="622"/>
        <v>0</v>
      </c>
      <c r="AL1314" s="138">
        <f t="shared" si="623"/>
        <v>0</v>
      </c>
      <c r="AM1314" s="138">
        <f t="shared" si="624"/>
        <v>0</v>
      </c>
      <c r="AN1314" s="138">
        <f t="shared" si="625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6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7">
        <f t="shared" si="612"/>
        <v>0</v>
      </c>
      <c r="W1315" s="138">
        <f t="shared" si="613"/>
        <v>0</v>
      </c>
      <c r="X1315" s="138">
        <f t="shared" si="614"/>
        <v>0</v>
      </c>
      <c r="Y1315" s="138">
        <f t="shared" si="615"/>
        <v>0</v>
      </c>
      <c r="Z1315" s="138">
        <f>Y1315+LOOKUP(V1315,Sheet2!A$3:A$24,Sheet2!J$3:J$24)</f>
        <v>0</v>
      </c>
      <c r="AA1315" s="138">
        <f t="shared" si="616"/>
        <v>0</v>
      </c>
      <c r="AB1315" s="138">
        <f t="shared" si="617"/>
        <v>0</v>
      </c>
      <c r="AC1315" s="138">
        <f t="shared" si="618"/>
        <v>0</v>
      </c>
      <c r="AD1315" s="138">
        <f>AC1315+LOOKUP(V1315,Sheet2!A$3:A$24,Sheet2!J$3:J$24)</f>
        <v>0</v>
      </c>
      <c r="AE1315" s="138">
        <f t="shared" si="619"/>
        <v>0</v>
      </c>
      <c r="AF1315" s="138">
        <f t="shared" si="620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1"/>
        <v>0</v>
      </c>
      <c r="AK1315" s="137">
        <f t="shared" si="622"/>
        <v>0</v>
      </c>
      <c r="AL1315" s="138">
        <f t="shared" si="623"/>
        <v>0</v>
      </c>
      <c r="AM1315" s="138">
        <f t="shared" si="624"/>
        <v>0</v>
      </c>
      <c r="AN1315" s="138">
        <f t="shared" si="625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6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7">
        <f t="shared" si="612"/>
        <v>0</v>
      </c>
      <c r="W1316" s="138">
        <f t="shared" si="613"/>
        <v>0</v>
      </c>
      <c r="X1316" s="138">
        <f t="shared" si="614"/>
        <v>0</v>
      </c>
      <c r="Y1316" s="138">
        <f t="shared" si="615"/>
        <v>0</v>
      </c>
      <c r="Z1316" s="138">
        <f>Y1316+LOOKUP(V1316,Sheet2!A$3:A$24,Sheet2!J$3:J$24)</f>
        <v>0</v>
      </c>
      <c r="AA1316" s="138">
        <f t="shared" si="616"/>
        <v>0</v>
      </c>
      <c r="AB1316" s="138">
        <f t="shared" si="617"/>
        <v>0</v>
      </c>
      <c r="AC1316" s="138">
        <f t="shared" si="618"/>
        <v>0</v>
      </c>
      <c r="AD1316" s="138">
        <f>AC1316+LOOKUP(V1316,Sheet2!A$3:A$24,Sheet2!J$3:J$24)</f>
        <v>0</v>
      </c>
      <c r="AE1316" s="138">
        <f t="shared" si="619"/>
        <v>0</v>
      </c>
      <c r="AF1316" s="138">
        <f t="shared" si="620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1"/>
        <v>0</v>
      </c>
      <c r="AK1316" s="137">
        <f t="shared" si="622"/>
        <v>0</v>
      </c>
      <c r="AL1316" s="138">
        <f t="shared" si="623"/>
        <v>0</v>
      </c>
      <c r="AM1316" s="138">
        <f t="shared" si="624"/>
        <v>0</v>
      </c>
      <c r="AN1316" s="138">
        <f t="shared" si="625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6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7">
        <f t="shared" si="612"/>
        <v>0</v>
      </c>
      <c r="W1317" s="138">
        <f t="shared" si="613"/>
        <v>0</v>
      </c>
      <c r="X1317" s="138">
        <f t="shared" si="614"/>
        <v>0</v>
      </c>
      <c r="Y1317" s="138">
        <f t="shared" si="615"/>
        <v>0</v>
      </c>
      <c r="Z1317" s="138">
        <f>Y1317+LOOKUP(V1317,Sheet2!A$3:A$24,Sheet2!J$3:J$24)</f>
        <v>0</v>
      </c>
      <c r="AA1317" s="138">
        <f t="shared" si="616"/>
        <v>0</v>
      </c>
      <c r="AB1317" s="138">
        <f t="shared" si="617"/>
        <v>0</v>
      </c>
      <c r="AC1317" s="138">
        <f t="shared" si="618"/>
        <v>0</v>
      </c>
      <c r="AD1317" s="138">
        <f>AC1317+LOOKUP(V1317,Sheet2!A$3:A$24,Sheet2!J$3:J$24)</f>
        <v>0</v>
      </c>
      <c r="AE1317" s="138">
        <f t="shared" si="619"/>
        <v>0</v>
      </c>
      <c r="AF1317" s="138">
        <f t="shared" si="620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1"/>
        <v>0</v>
      </c>
      <c r="AK1317" s="137">
        <f t="shared" si="622"/>
        <v>0</v>
      </c>
      <c r="AL1317" s="138">
        <f t="shared" si="623"/>
        <v>0</v>
      </c>
      <c r="AM1317" s="138">
        <f t="shared" si="624"/>
        <v>0</v>
      </c>
      <c r="AN1317" s="138">
        <f t="shared" si="625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6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7">
        <f t="shared" si="612"/>
        <v>0</v>
      </c>
      <c r="W1318" s="138">
        <f t="shared" si="613"/>
        <v>0</v>
      </c>
      <c r="X1318" s="138">
        <f t="shared" si="614"/>
        <v>0</v>
      </c>
      <c r="Y1318" s="138">
        <f t="shared" si="615"/>
        <v>0</v>
      </c>
      <c r="Z1318" s="138">
        <f>Y1318+LOOKUP(V1318,Sheet2!A$3:A$24,Sheet2!J$3:J$24)</f>
        <v>0</v>
      </c>
      <c r="AA1318" s="138">
        <f t="shared" si="616"/>
        <v>0</v>
      </c>
      <c r="AB1318" s="138">
        <f t="shared" si="617"/>
        <v>0</v>
      </c>
      <c r="AC1318" s="138">
        <f t="shared" si="618"/>
        <v>0</v>
      </c>
      <c r="AD1318" s="138">
        <f>AC1318+LOOKUP(V1318,Sheet2!A$3:A$24,Sheet2!J$3:J$24)</f>
        <v>0</v>
      </c>
      <c r="AE1318" s="138">
        <f t="shared" si="619"/>
        <v>0</v>
      </c>
      <c r="AF1318" s="138">
        <f t="shared" si="620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1"/>
        <v>0</v>
      </c>
      <c r="AK1318" s="137">
        <f t="shared" si="622"/>
        <v>0</v>
      </c>
      <c r="AL1318" s="138">
        <f t="shared" si="623"/>
        <v>0</v>
      </c>
      <c r="AM1318" s="138">
        <f t="shared" si="624"/>
        <v>0</v>
      </c>
      <c r="AN1318" s="138">
        <f t="shared" si="625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6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7">
        <f t="shared" si="612"/>
        <v>0</v>
      </c>
      <c r="W1319" s="138">
        <f t="shared" si="613"/>
        <v>0</v>
      </c>
      <c r="X1319" s="138">
        <f t="shared" si="614"/>
        <v>0</v>
      </c>
      <c r="Y1319" s="138">
        <f t="shared" si="615"/>
        <v>0</v>
      </c>
      <c r="Z1319" s="138">
        <f>Y1319+LOOKUP(V1319,Sheet2!A$3:A$24,Sheet2!J$3:J$24)</f>
        <v>0</v>
      </c>
      <c r="AA1319" s="138">
        <f t="shared" si="616"/>
        <v>0</v>
      </c>
      <c r="AB1319" s="138">
        <f t="shared" si="617"/>
        <v>0</v>
      </c>
      <c r="AC1319" s="138">
        <f t="shared" si="618"/>
        <v>0</v>
      </c>
      <c r="AD1319" s="138">
        <f>AC1319+LOOKUP(V1319,Sheet2!A$3:A$24,Sheet2!J$3:J$24)</f>
        <v>0</v>
      </c>
      <c r="AE1319" s="138">
        <f t="shared" si="619"/>
        <v>0</v>
      </c>
      <c r="AF1319" s="138">
        <f t="shared" si="620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1"/>
        <v>0</v>
      </c>
      <c r="AK1319" s="137">
        <f t="shared" si="622"/>
        <v>0</v>
      </c>
      <c r="AL1319" s="138">
        <f t="shared" si="623"/>
        <v>0</v>
      </c>
      <c r="AM1319" s="138">
        <f t="shared" si="624"/>
        <v>0</v>
      </c>
      <c r="AN1319" s="138">
        <f t="shared" si="625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6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7">
        <f t="shared" si="612"/>
        <v>0</v>
      </c>
      <c r="W1320" s="138">
        <f t="shared" si="613"/>
        <v>0</v>
      </c>
      <c r="X1320" s="138">
        <f t="shared" si="614"/>
        <v>0</v>
      </c>
      <c r="Y1320" s="138">
        <f t="shared" si="615"/>
        <v>0</v>
      </c>
      <c r="Z1320" s="138">
        <f>Y1320+LOOKUP(V1320,Sheet2!A$3:A$24,Sheet2!J$3:J$24)</f>
        <v>0</v>
      </c>
      <c r="AA1320" s="138">
        <f t="shared" si="616"/>
        <v>0</v>
      </c>
      <c r="AB1320" s="138">
        <f t="shared" si="617"/>
        <v>0</v>
      </c>
      <c r="AC1320" s="138">
        <f t="shared" si="618"/>
        <v>0</v>
      </c>
      <c r="AD1320" s="138">
        <f>AC1320+LOOKUP(V1320,Sheet2!A$3:A$24,Sheet2!J$3:J$24)</f>
        <v>0</v>
      </c>
      <c r="AE1320" s="138">
        <f t="shared" si="619"/>
        <v>0</v>
      </c>
      <c r="AF1320" s="138">
        <f t="shared" si="620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1"/>
        <v>0</v>
      </c>
      <c r="AK1320" s="137">
        <f t="shared" si="622"/>
        <v>0</v>
      </c>
      <c r="AL1320" s="138">
        <f t="shared" si="623"/>
        <v>0</v>
      </c>
      <c r="AM1320" s="138">
        <f t="shared" si="624"/>
        <v>0</v>
      </c>
      <c r="AN1320" s="138">
        <f t="shared" si="625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6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7">
        <f t="shared" si="612"/>
        <v>0</v>
      </c>
      <c r="W1321" s="138">
        <f t="shared" si="613"/>
        <v>0</v>
      </c>
      <c r="X1321" s="138">
        <f t="shared" si="614"/>
        <v>0</v>
      </c>
      <c r="Y1321" s="138">
        <f t="shared" si="615"/>
        <v>0</v>
      </c>
      <c r="Z1321" s="138">
        <f>Y1321+LOOKUP(V1321,Sheet2!A$3:A$24,Sheet2!J$3:J$24)</f>
        <v>0</v>
      </c>
      <c r="AA1321" s="138">
        <f t="shared" si="616"/>
        <v>0</v>
      </c>
      <c r="AB1321" s="138">
        <f t="shared" si="617"/>
        <v>0</v>
      </c>
      <c r="AC1321" s="138">
        <f t="shared" si="618"/>
        <v>0</v>
      </c>
      <c r="AD1321" s="138">
        <f>AC1321+LOOKUP(V1321,Sheet2!A$3:A$24,Sheet2!J$3:J$24)</f>
        <v>0</v>
      </c>
      <c r="AE1321" s="138">
        <f t="shared" si="619"/>
        <v>0</v>
      </c>
      <c r="AF1321" s="138">
        <f t="shared" si="620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1"/>
        <v>0</v>
      </c>
      <c r="AK1321" s="137">
        <f t="shared" si="622"/>
        <v>0</v>
      </c>
      <c r="AL1321" s="138">
        <f t="shared" si="623"/>
        <v>0</v>
      </c>
      <c r="AM1321" s="138">
        <f t="shared" si="624"/>
        <v>0</v>
      </c>
      <c r="AN1321" s="138">
        <f t="shared" si="625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6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7">
        <f t="shared" si="612"/>
        <v>0</v>
      </c>
      <c r="W1322" s="138">
        <f t="shared" si="613"/>
        <v>0</v>
      </c>
      <c r="X1322" s="138">
        <f t="shared" si="614"/>
        <v>0</v>
      </c>
      <c r="Y1322" s="138">
        <f t="shared" si="615"/>
        <v>0</v>
      </c>
      <c r="Z1322" s="138">
        <f>Y1322+LOOKUP(V1322,Sheet2!A$3:A$24,Sheet2!J$3:J$24)</f>
        <v>0</v>
      </c>
      <c r="AA1322" s="138">
        <f t="shared" si="616"/>
        <v>0</v>
      </c>
      <c r="AB1322" s="138">
        <f t="shared" si="617"/>
        <v>0</v>
      </c>
      <c r="AC1322" s="138">
        <f t="shared" si="618"/>
        <v>0</v>
      </c>
      <c r="AD1322" s="138">
        <f>AC1322+LOOKUP(V1322,Sheet2!A$3:A$24,Sheet2!J$3:J$24)</f>
        <v>0</v>
      </c>
      <c r="AE1322" s="138">
        <f t="shared" si="619"/>
        <v>0</v>
      </c>
      <c r="AF1322" s="138">
        <f t="shared" si="620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1"/>
        <v>0</v>
      </c>
      <c r="AK1322" s="137">
        <f t="shared" si="622"/>
        <v>0</v>
      </c>
      <c r="AL1322" s="138">
        <f t="shared" si="623"/>
        <v>0</v>
      </c>
      <c r="AM1322" s="138">
        <f t="shared" si="624"/>
        <v>0</v>
      </c>
      <c r="AN1322" s="138">
        <f t="shared" si="625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6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7">
        <f t="shared" si="612"/>
        <v>0</v>
      </c>
      <c r="W1323" s="138">
        <f t="shared" si="613"/>
        <v>0</v>
      </c>
      <c r="X1323" s="138">
        <f t="shared" si="614"/>
        <v>0</v>
      </c>
      <c r="Y1323" s="138">
        <f t="shared" si="615"/>
        <v>0</v>
      </c>
      <c r="Z1323" s="138">
        <f>Y1323+LOOKUP(V1323,Sheet2!A$3:A$24,Sheet2!J$3:J$24)</f>
        <v>0</v>
      </c>
      <c r="AA1323" s="138">
        <f t="shared" si="616"/>
        <v>0</v>
      </c>
      <c r="AB1323" s="138">
        <f t="shared" si="617"/>
        <v>0</v>
      </c>
      <c r="AC1323" s="138">
        <f t="shared" si="618"/>
        <v>0</v>
      </c>
      <c r="AD1323" s="138">
        <f>AC1323+LOOKUP(V1323,Sheet2!A$3:A$24,Sheet2!J$3:J$24)</f>
        <v>0</v>
      </c>
      <c r="AE1323" s="138">
        <f t="shared" si="619"/>
        <v>0</v>
      </c>
      <c r="AF1323" s="138">
        <f t="shared" si="620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1"/>
        <v>0</v>
      </c>
      <c r="AK1323" s="137">
        <f t="shared" si="622"/>
        <v>0</v>
      </c>
      <c r="AL1323" s="138">
        <f t="shared" si="623"/>
        <v>0</v>
      </c>
      <c r="AM1323" s="138">
        <f t="shared" si="624"/>
        <v>0</v>
      </c>
      <c r="AN1323" s="138">
        <f t="shared" si="625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6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7">
        <f t="shared" si="612"/>
        <v>0</v>
      </c>
      <c r="W1324" s="138">
        <f t="shared" si="613"/>
        <v>0</v>
      </c>
      <c r="X1324" s="138">
        <f t="shared" si="614"/>
        <v>0</v>
      </c>
      <c r="Y1324" s="138">
        <f t="shared" si="615"/>
        <v>0</v>
      </c>
      <c r="Z1324" s="138">
        <f>Y1324+LOOKUP(V1324,Sheet2!A$3:A$24,Sheet2!J$3:J$24)</f>
        <v>0</v>
      </c>
      <c r="AA1324" s="138">
        <f t="shared" si="616"/>
        <v>0</v>
      </c>
      <c r="AB1324" s="138">
        <f t="shared" si="617"/>
        <v>0</v>
      </c>
      <c r="AC1324" s="138">
        <f t="shared" si="618"/>
        <v>0</v>
      </c>
      <c r="AD1324" s="138">
        <f>AC1324+LOOKUP(V1324,Sheet2!A$3:A$24,Sheet2!J$3:J$24)</f>
        <v>0</v>
      </c>
      <c r="AE1324" s="138">
        <f t="shared" si="619"/>
        <v>0</v>
      </c>
      <c r="AF1324" s="138">
        <f t="shared" si="620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1"/>
        <v>0</v>
      </c>
      <c r="AK1324" s="137">
        <f t="shared" si="622"/>
        <v>0</v>
      </c>
      <c r="AL1324" s="138">
        <f t="shared" si="623"/>
        <v>0</v>
      </c>
      <c r="AM1324" s="138">
        <f t="shared" si="624"/>
        <v>0</v>
      </c>
      <c r="AN1324" s="138">
        <f t="shared" si="625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6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7">
        <f t="shared" si="612"/>
        <v>0</v>
      </c>
      <c r="W1325" s="138">
        <f t="shared" si="613"/>
        <v>0</v>
      </c>
      <c r="X1325" s="138">
        <f t="shared" si="614"/>
        <v>0</v>
      </c>
      <c r="Y1325" s="138">
        <f t="shared" si="615"/>
        <v>0</v>
      </c>
      <c r="Z1325" s="138">
        <f>Y1325+LOOKUP(V1325,Sheet2!A$3:A$24,Sheet2!J$3:J$24)</f>
        <v>0</v>
      </c>
      <c r="AA1325" s="138">
        <f t="shared" si="616"/>
        <v>0</v>
      </c>
      <c r="AB1325" s="138">
        <f t="shared" si="617"/>
        <v>0</v>
      </c>
      <c r="AC1325" s="138">
        <f t="shared" si="618"/>
        <v>0</v>
      </c>
      <c r="AD1325" s="138">
        <f>AC1325+LOOKUP(V1325,Sheet2!A$3:A$24,Sheet2!J$3:J$24)</f>
        <v>0</v>
      </c>
      <c r="AE1325" s="138">
        <f t="shared" si="619"/>
        <v>0</v>
      </c>
      <c r="AF1325" s="138">
        <f t="shared" si="620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1"/>
        <v>0</v>
      </c>
      <c r="AK1325" s="137">
        <f t="shared" si="622"/>
        <v>0</v>
      </c>
      <c r="AL1325" s="138">
        <f t="shared" si="623"/>
        <v>0</v>
      </c>
      <c r="AM1325" s="138">
        <f t="shared" si="624"/>
        <v>0</v>
      </c>
      <c r="AN1325" s="138">
        <f t="shared" si="625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6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7">
        <f t="shared" si="612"/>
        <v>0</v>
      </c>
      <c r="W1326" s="138">
        <f t="shared" si="613"/>
        <v>0</v>
      </c>
      <c r="X1326" s="138">
        <f t="shared" si="614"/>
        <v>0</v>
      </c>
      <c r="Y1326" s="138">
        <f t="shared" si="615"/>
        <v>0</v>
      </c>
      <c r="Z1326" s="138">
        <f>Y1326+LOOKUP(V1326,Sheet2!A$3:A$24,Sheet2!J$3:J$24)</f>
        <v>0</v>
      </c>
      <c r="AA1326" s="138">
        <f t="shared" si="616"/>
        <v>0</v>
      </c>
      <c r="AB1326" s="138">
        <f t="shared" si="617"/>
        <v>0</v>
      </c>
      <c r="AC1326" s="138">
        <f t="shared" si="618"/>
        <v>0</v>
      </c>
      <c r="AD1326" s="138">
        <f>AC1326+LOOKUP(V1326,Sheet2!A$3:A$24,Sheet2!J$3:J$24)</f>
        <v>0</v>
      </c>
      <c r="AE1326" s="138">
        <f t="shared" si="619"/>
        <v>0</v>
      </c>
      <c r="AF1326" s="138">
        <f t="shared" si="620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1"/>
        <v>0</v>
      </c>
      <c r="AK1326" s="137">
        <f t="shared" si="622"/>
        <v>0</v>
      </c>
      <c r="AL1326" s="138">
        <f t="shared" si="623"/>
        <v>0</v>
      </c>
      <c r="AM1326" s="138">
        <f t="shared" si="624"/>
        <v>0</v>
      </c>
      <c r="AN1326" s="138">
        <f t="shared" si="625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6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7">
        <f t="shared" si="612"/>
        <v>0</v>
      </c>
      <c r="W1327" s="138">
        <f t="shared" si="613"/>
        <v>0</v>
      </c>
      <c r="X1327" s="138">
        <f t="shared" si="614"/>
        <v>0</v>
      </c>
      <c r="Y1327" s="138">
        <f t="shared" si="615"/>
        <v>0</v>
      </c>
      <c r="Z1327" s="138">
        <f>Y1327+LOOKUP(V1327,Sheet2!A$3:A$24,Sheet2!J$3:J$24)</f>
        <v>0</v>
      </c>
      <c r="AA1327" s="138">
        <f t="shared" si="616"/>
        <v>0</v>
      </c>
      <c r="AB1327" s="138">
        <f t="shared" si="617"/>
        <v>0</v>
      </c>
      <c r="AC1327" s="138">
        <f t="shared" si="618"/>
        <v>0</v>
      </c>
      <c r="AD1327" s="138">
        <f>AC1327+LOOKUP(V1327,Sheet2!A$3:A$24,Sheet2!J$3:J$24)</f>
        <v>0</v>
      </c>
      <c r="AE1327" s="138">
        <f t="shared" si="619"/>
        <v>0</v>
      </c>
      <c r="AF1327" s="138">
        <f t="shared" si="620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1"/>
        <v>0</v>
      </c>
      <c r="AK1327" s="137">
        <f t="shared" si="622"/>
        <v>0</v>
      </c>
      <c r="AL1327" s="138">
        <f t="shared" si="623"/>
        <v>0</v>
      </c>
      <c r="AM1327" s="138">
        <f t="shared" si="624"/>
        <v>0</v>
      </c>
      <c r="AN1327" s="138">
        <f t="shared" si="625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6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7">
        <f t="shared" si="612"/>
        <v>0</v>
      </c>
      <c r="W1328" s="138">
        <f t="shared" si="613"/>
        <v>0</v>
      </c>
      <c r="X1328" s="138">
        <f t="shared" si="614"/>
        <v>0</v>
      </c>
      <c r="Y1328" s="138">
        <f t="shared" si="615"/>
        <v>0</v>
      </c>
      <c r="Z1328" s="138">
        <f>Y1328+LOOKUP(V1328,Sheet2!A$3:A$24,Sheet2!J$3:J$24)</f>
        <v>0</v>
      </c>
      <c r="AA1328" s="138">
        <f t="shared" si="616"/>
        <v>0</v>
      </c>
      <c r="AB1328" s="138">
        <f t="shared" si="617"/>
        <v>0</v>
      </c>
      <c r="AC1328" s="138">
        <f t="shared" si="618"/>
        <v>0</v>
      </c>
      <c r="AD1328" s="138">
        <f>AC1328+LOOKUP(V1328,Sheet2!A$3:A$24,Sheet2!J$3:J$24)</f>
        <v>0</v>
      </c>
      <c r="AE1328" s="138">
        <f t="shared" si="619"/>
        <v>0</v>
      </c>
      <c r="AF1328" s="138">
        <f t="shared" si="620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1"/>
        <v>0</v>
      </c>
      <c r="AK1328" s="137">
        <f t="shared" si="622"/>
        <v>0</v>
      </c>
      <c r="AL1328" s="138">
        <f t="shared" si="623"/>
        <v>0</v>
      </c>
      <c r="AM1328" s="138">
        <f t="shared" si="624"/>
        <v>0</v>
      </c>
      <c r="AN1328" s="138">
        <f t="shared" si="625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6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7">
        <f t="shared" si="612"/>
        <v>0</v>
      </c>
      <c r="W1329" s="138">
        <f t="shared" si="613"/>
        <v>0</v>
      </c>
      <c r="X1329" s="138">
        <f t="shared" si="614"/>
        <v>0</v>
      </c>
      <c r="Y1329" s="138">
        <f t="shared" si="615"/>
        <v>0</v>
      </c>
      <c r="Z1329" s="138">
        <f>Y1329+LOOKUP(V1329,Sheet2!A$3:A$24,Sheet2!J$3:J$24)</f>
        <v>0</v>
      </c>
      <c r="AA1329" s="138">
        <f t="shared" si="616"/>
        <v>0</v>
      </c>
      <c r="AB1329" s="138">
        <f t="shared" si="617"/>
        <v>0</v>
      </c>
      <c r="AC1329" s="138">
        <f t="shared" si="618"/>
        <v>0</v>
      </c>
      <c r="AD1329" s="138">
        <f>AC1329+LOOKUP(V1329,Sheet2!A$3:A$24,Sheet2!J$3:J$24)</f>
        <v>0</v>
      </c>
      <c r="AE1329" s="138">
        <f t="shared" si="619"/>
        <v>0</v>
      </c>
      <c r="AF1329" s="138">
        <f t="shared" si="620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1"/>
        <v>0</v>
      </c>
      <c r="AK1329" s="137">
        <f t="shared" si="622"/>
        <v>0</v>
      </c>
      <c r="AL1329" s="138">
        <f t="shared" si="623"/>
        <v>0</v>
      </c>
      <c r="AM1329" s="138">
        <f t="shared" si="624"/>
        <v>0</v>
      </c>
      <c r="AN1329" s="138">
        <f t="shared" si="625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6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7">
        <f t="shared" si="612"/>
        <v>0</v>
      </c>
      <c r="W1330" s="138">
        <f t="shared" si="613"/>
        <v>0</v>
      </c>
      <c r="X1330" s="138">
        <f t="shared" si="614"/>
        <v>0</v>
      </c>
      <c r="Y1330" s="138">
        <f t="shared" si="615"/>
        <v>0</v>
      </c>
      <c r="Z1330" s="138">
        <f>Y1330+LOOKUP(V1330,Sheet2!A$3:A$24,Sheet2!J$3:J$24)</f>
        <v>0</v>
      </c>
      <c r="AA1330" s="138">
        <f t="shared" si="616"/>
        <v>0</v>
      </c>
      <c r="AB1330" s="138">
        <f t="shared" si="617"/>
        <v>0</v>
      </c>
      <c r="AC1330" s="138">
        <f t="shared" si="618"/>
        <v>0</v>
      </c>
      <c r="AD1330" s="138">
        <f>AC1330+LOOKUP(V1330,Sheet2!A$3:A$24,Sheet2!J$3:J$24)</f>
        <v>0</v>
      </c>
      <c r="AE1330" s="138">
        <f t="shared" si="619"/>
        <v>0</v>
      </c>
      <c r="AF1330" s="138">
        <f t="shared" si="620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1"/>
        <v>0</v>
      </c>
      <c r="AK1330" s="137">
        <f t="shared" si="622"/>
        <v>0</v>
      </c>
      <c r="AL1330" s="138">
        <f t="shared" si="623"/>
        <v>0</v>
      </c>
      <c r="AM1330" s="138">
        <f t="shared" si="624"/>
        <v>0</v>
      </c>
      <c r="AN1330" s="138">
        <f t="shared" si="625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6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7">
        <f t="shared" si="612"/>
        <v>0</v>
      </c>
      <c r="W1331" s="138">
        <f t="shared" si="613"/>
        <v>0</v>
      </c>
      <c r="X1331" s="138">
        <f t="shared" si="614"/>
        <v>0</v>
      </c>
      <c r="Y1331" s="138">
        <f t="shared" si="615"/>
        <v>0</v>
      </c>
      <c r="Z1331" s="138">
        <f>Y1331+LOOKUP(V1331,Sheet2!A$3:A$24,Sheet2!J$3:J$24)</f>
        <v>0</v>
      </c>
      <c r="AA1331" s="138">
        <f t="shared" si="616"/>
        <v>0</v>
      </c>
      <c r="AB1331" s="138">
        <f t="shared" si="617"/>
        <v>0</v>
      </c>
      <c r="AC1331" s="138">
        <f t="shared" si="618"/>
        <v>0</v>
      </c>
      <c r="AD1331" s="138">
        <f>AC1331+LOOKUP(V1331,Sheet2!A$3:A$24,Sheet2!J$3:J$24)</f>
        <v>0</v>
      </c>
      <c r="AE1331" s="138">
        <f t="shared" si="619"/>
        <v>0</v>
      </c>
      <c r="AF1331" s="138">
        <f t="shared" si="620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1"/>
        <v>0</v>
      </c>
      <c r="AK1331" s="137">
        <f t="shared" si="622"/>
        <v>0</v>
      </c>
      <c r="AL1331" s="138">
        <f t="shared" si="623"/>
        <v>0</v>
      </c>
      <c r="AM1331" s="138">
        <f t="shared" si="624"/>
        <v>0</v>
      </c>
      <c r="AN1331" s="138">
        <f t="shared" si="625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6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7">
        <f t="shared" si="612"/>
        <v>0</v>
      </c>
      <c r="W1332" s="138">
        <f t="shared" si="613"/>
        <v>0</v>
      </c>
      <c r="X1332" s="138">
        <f t="shared" si="614"/>
        <v>0</v>
      </c>
      <c r="Y1332" s="138">
        <f t="shared" si="615"/>
        <v>0</v>
      </c>
      <c r="Z1332" s="138">
        <f>Y1332+LOOKUP(V1332,Sheet2!A$3:A$24,Sheet2!J$3:J$24)</f>
        <v>0</v>
      </c>
      <c r="AA1332" s="138">
        <f t="shared" si="616"/>
        <v>0</v>
      </c>
      <c r="AB1332" s="138">
        <f t="shared" si="617"/>
        <v>0</v>
      </c>
      <c r="AC1332" s="138">
        <f t="shared" si="618"/>
        <v>0</v>
      </c>
      <c r="AD1332" s="138">
        <f>AC1332+LOOKUP(V1332,Sheet2!A$3:A$24,Sheet2!J$3:J$24)</f>
        <v>0</v>
      </c>
      <c r="AE1332" s="138">
        <f t="shared" si="619"/>
        <v>0</v>
      </c>
      <c r="AF1332" s="138">
        <f t="shared" si="620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1"/>
        <v>0</v>
      </c>
      <c r="AK1332" s="137">
        <f t="shared" si="622"/>
        <v>0</v>
      </c>
      <c r="AL1332" s="138">
        <f t="shared" si="623"/>
        <v>0</v>
      </c>
      <c r="AM1332" s="138">
        <f t="shared" si="624"/>
        <v>0</v>
      </c>
      <c r="AN1332" s="138">
        <f t="shared" si="625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6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7">
        <f t="shared" si="612"/>
        <v>0</v>
      </c>
      <c r="W1333" s="138">
        <f t="shared" si="613"/>
        <v>0</v>
      </c>
      <c r="X1333" s="138">
        <f t="shared" si="614"/>
        <v>0</v>
      </c>
      <c r="Y1333" s="138">
        <f t="shared" si="615"/>
        <v>0</v>
      </c>
      <c r="Z1333" s="138">
        <f>Y1333+LOOKUP(V1333,Sheet2!A$3:A$24,Sheet2!J$3:J$24)</f>
        <v>0</v>
      </c>
      <c r="AA1333" s="138">
        <f t="shared" si="616"/>
        <v>0</v>
      </c>
      <c r="AB1333" s="138">
        <f t="shared" si="617"/>
        <v>0</v>
      </c>
      <c r="AC1333" s="138">
        <f t="shared" si="618"/>
        <v>0</v>
      </c>
      <c r="AD1333" s="138">
        <f>AC1333+LOOKUP(V1333,Sheet2!A$3:A$24,Sheet2!J$3:J$24)</f>
        <v>0</v>
      </c>
      <c r="AE1333" s="138">
        <f t="shared" si="619"/>
        <v>0</v>
      </c>
      <c r="AF1333" s="138">
        <f t="shared" si="620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1"/>
        <v>0</v>
      </c>
      <c r="AK1333" s="137">
        <f t="shared" si="622"/>
        <v>0</v>
      </c>
      <c r="AL1333" s="138">
        <f t="shared" si="623"/>
        <v>0</v>
      </c>
      <c r="AM1333" s="138">
        <f t="shared" si="624"/>
        <v>0</v>
      </c>
      <c r="AN1333" s="138">
        <f t="shared" si="625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6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7">
        <f t="shared" si="612"/>
        <v>0</v>
      </c>
      <c r="W1334" s="138">
        <f t="shared" si="613"/>
        <v>0</v>
      </c>
      <c r="X1334" s="138">
        <f t="shared" si="614"/>
        <v>0</v>
      </c>
      <c r="Y1334" s="138">
        <f t="shared" si="615"/>
        <v>0</v>
      </c>
      <c r="Z1334" s="138">
        <f>Y1334+LOOKUP(V1334,Sheet2!A$3:A$24,Sheet2!J$3:J$24)</f>
        <v>0</v>
      </c>
      <c r="AA1334" s="138">
        <f t="shared" si="616"/>
        <v>0</v>
      </c>
      <c r="AB1334" s="138">
        <f t="shared" si="617"/>
        <v>0</v>
      </c>
      <c r="AC1334" s="138">
        <f t="shared" si="618"/>
        <v>0</v>
      </c>
      <c r="AD1334" s="138">
        <f>AC1334+LOOKUP(V1334,Sheet2!A$3:A$24,Sheet2!J$3:J$24)</f>
        <v>0</v>
      </c>
      <c r="AE1334" s="138">
        <f t="shared" si="619"/>
        <v>0</v>
      </c>
      <c r="AF1334" s="138">
        <f t="shared" si="620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1"/>
        <v>0</v>
      </c>
      <c r="AK1334" s="137">
        <f t="shared" si="622"/>
        <v>0</v>
      </c>
      <c r="AL1334" s="138">
        <f t="shared" si="623"/>
        <v>0</v>
      </c>
      <c r="AM1334" s="138">
        <f t="shared" si="624"/>
        <v>0</v>
      </c>
      <c r="AN1334" s="138">
        <f t="shared" si="625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6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7">
        <f t="shared" si="612"/>
        <v>0</v>
      </c>
      <c r="W1335" s="138">
        <f t="shared" si="613"/>
        <v>0</v>
      </c>
      <c r="X1335" s="138">
        <f t="shared" si="614"/>
        <v>0</v>
      </c>
      <c r="Y1335" s="138">
        <f t="shared" si="615"/>
        <v>0</v>
      </c>
      <c r="Z1335" s="138">
        <f>Y1335+LOOKUP(V1335,Sheet2!A$3:A$24,Sheet2!J$3:J$24)</f>
        <v>0</v>
      </c>
      <c r="AA1335" s="138">
        <f t="shared" si="616"/>
        <v>0</v>
      </c>
      <c r="AB1335" s="138">
        <f t="shared" si="617"/>
        <v>0</v>
      </c>
      <c r="AC1335" s="138">
        <f t="shared" si="618"/>
        <v>0</v>
      </c>
      <c r="AD1335" s="138">
        <f>AC1335+LOOKUP(V1335,Sheet2!A$3:A$24,Sheet2!J$3:J$24)</f>
        <v>0</v>
      </c>
      <c r="AE1335" s="138">
        <f t="shared" si="619"/>
        <v>0</v>
      </c>
      <c r="AF1335" s="138">
        <f t="shared" si="620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1"/>
        <v>0</v>
      </c>
      <c r="AK1335" s="137">
        <f t="shared" si="622"/>
        <v>0</v>
      </c>
      <c r="AL1335" s="138">
        <f t="shared" si="623"/>
        <v>0</v>
      </c>
      <c r="AM1335" s="138">
        <f t="shared" si="624"/>
        <v>0</v>
      </c>
      <c r="AN1335" s="138">
        <f t="shared" si="625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6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7">
        <f t="shared" si="612"/>
        <v>0</v>
      </c>
      <c r="W1336" s="138">
        <f t="shared" si="613"/>
        <v>0</v>
      </c>
      <c r="X1336" s="138">
        <f t="shared" si="614"/>
        <v>0</v>
      </c>
      <c r="Y1336" s="138">
        <f t="shared" si="615"/>
        <v>0</v>
      </c>
      <c r="Z1336" s="138">
        <f>Y1336+LOOKUP(V1336,Sheet2!A$3:A$24,Sheet2!J$3:J$24)</f>
        <v>0</v>
      </c>
      <c r="AA1336" s="138">
        <f t="shared" si="616"/>
        <v>0</v>
      </c>
      <c r="AB1336" s="138">
        <f t="shared" si="617"/>
        <v>0</v>
      </c>
      <c r="AC1336" s="138">
        <f t="shared" si="618"/>
        <v>0</v>
      </c>
      <c r="AD1336" s="138">
        <f>AC1336+LOOKUP(V1336,Sheet2!A$3:A$24,Sheet2!J$3:J$24)</f>
        <v>0</v>
      </c>
      <c r="AE1336" s="138">
        <f t="shared" si="619"/>
        <v>0</v>
      </c>
      <c r="AF1336" s="138">
        <f t="shared" si="620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1"/>
        <v>0</v>
      </c>
      <c r="AK1336" s="137">
        <f t="shared" si="622"/>
        <v>0</v>
      </c>
      <c r="AL1336" s="138">
        <f t="shared" si="623"/>
        <v>0</v>
      </c>
      <c r="AM1336" s="138">
        <f t="shared" si="624"/>
        <v>0</v>
      </c>
      <c r="AN1336" s="138">
        <f t="shared" si="625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6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7">
        <f t="shared" si="612"/>
        <v>0</v>
      </c>
      <c r="W1337" s="138">
        <f t="shared" si="613"/>
        <v>0</v>
      </c>
      <c r="X1337" s="138">
        <f t="shared" si="614"/>
        <v>0</v>
      </c>
      <c r="Y1337" s="138">
        <f t="shared" si="615"/>
        <v>0</v>
      </c>
      <c r="Z1337" s="138">
        <f>Y1337+LOOKUP(V1337,Sheet2!A$3:A$24,Sheet2!J$3:J$24)</f>
        <v>0</v>
      </c>
      <c r="AA1337" s="138">
        <f t="shared" si="616"/>
        <v>0</v>
      </c>
      <c r="AB1337" s="138">
        <f t="shared" si="617"/>
        <v>0</v>
      </c>
      <c r="AC1337" s="138">
        <f t="shared" si="618"/>
        <v>0</v>
      </c>
      <c r="AD1337" s="138">
        <f>AC1337+LOOKUP(V1337,Sheet2!A$3:A$24,Sheet2!J$3:J$24)</f>
        <v>0</v>
      </c>
      <c r="AE1337" s="138">
        <f t="shared" si="619"/>
        <v>0</v>
      </c>
      <c r="AF1337" s="138">
        <f t="shared" si="620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1"/>
        <v>0</v>
      </c>
      <c r="AK1337" s="137">
        <f t="shared" si="622"/>
        <v>0</v>
      </c>
      <c r="AL1337" s="138">
        <f t="shared" si="623"/>
        <v>0</v>
      </c>
      <c r="AM1337" s="138">
        <f t="shared" si="624"/>
        <v>0</v>
      </c>
      <c r="AN1337" s="138">
        <f t="shared" si="625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6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7">
        <f t="shared" si="612"/>
        <v>0</v>
      </c>
      <c r="W1338" s="138">
        <f t="shared" si="613"/>
        <v>0</v>
      </c>
      <c r="X1338" s="138">
        <f t="shared" si="614"/>
        <v>0</v>
      </c>
      <c r="Y1338" s="138">
        <f t="shared" si="615"/>
        <v>0</v>
      </c>
      <c r="Z1338" s="138">
        <f>Y1338+LOOKUP(V1338,Sheet2!A$3:A$24,Sheet2!J$3:J$24)</f>
        <v>0</v>
      </c>
      <c r="AA1338" s="138">
        <f t="shared" si="616"/>
        <v>0</v>
      </c>
      <c r="AB1338" s="138">
        <f t="shared" si="617"/>
        <v>0</v>
      </c>
      <c r="AC1338" s="138">
        <f t="shared" si="618"/>
        <v>0</v>
      </c>
      <c r="AD1338" s="138">
        <f>AC1338+LOOKUP(V1338,Sheet2!A$3:A$24,Sheet2!J$3:J$24)</f>
        <v>0</v>
      </c>
      <c r="AE1338" s="138">
        <f t="shared" si="619"/>
        <v>0</v>
      </c>
      <c r="AF1338" s="138">
        <f t="shared" si="620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1"/>
        <v>0</v>
      </c>
      <c r="AK1338" s="137">
        <f t="shared" si="622"/>
        <v>0</v>
      </c>
      <c r="AL1338" s="138">
        <f t="shared" si="623"/>
        <v>0</v>
      </c>
      <c r="AM1338" s="138">
        <f t="shared" si="624"/>
        <v>0</v>
      </c>
      <c r="AN1338" s="138">
        <f t="shared" si="625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6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7">
        <f t="shared" si="612"/>
        <v>0</v>
      </c>
      <c r="W1339" s="138">
        <f t="shared" si="613"/>
        <v>0</v>
      </c>
      <c r="X1339" s="138">
        <f t="shared" si="614"/>
        <v>0</v>
      </c>
      <c r="Y1339" s="138">
        <f t="shared" si="615"/>
        <v>0</v>
      </c>
      <c r="Z1339" s="138">
        <f>Y1339+LOOKUP(V1339,Sheet2!A$3:A$24,Sheet2!J$3:J$24)</f>
        <v>0</v>
      </c>
      <c r="AA1339" s="138">
        <f t="shared" si="616"/>
        <v>0</v>
      </c>
      <c r="AB1339" s="138">
        <f t="shared" si="617"/>
        <v>0</v>
      </c>
      <c r="AC1339" s="138">
        <f t="shared" si="618"/>
        <v>0</v>
      </c>
      <c r="AD1339" s="138">
        <f>AC1339+LOOKUP(V1339,Sheet2!A$3:A$24,Sheet2!J$3:J$24)</f>
        <v>0</v>
      </c>
      <c r="AE1339" s="138">
        <f t="shared" si="619"/>
        <v>0</v>
      </c>
      <c r="AF1339" s="138">
        <f t="shared" si="620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1"/>
        <v>0</v>
      </c>
      <c r="AK1339" s="137">
        <f t="shared" si="622"/>
        <v>0</v>
      </c>
      <c r="AL1339" s="138">
        <f t="shared" si="623"/>
        <v>0</v>
      </c>
      <c r="AM1339" s="138">
        <f t="shared" si="624"/>
        <v>0</v>
      </c>
      <c r="AN1339" s="138">
        <f t="shared" si="625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6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7">
        <f t="shared" si="612"/>
        <v>0</v>
      </c>
      <c r="W1340" s="138">
        <f t="shared" si="613"/>
        <v>0</v>
      </c>
      <c r="X1340" s="138">
        <f t="shared" si="614"/>
        <v>0</v>
      </c>
      <c r="Y1340" s="138">
        <f t="shared" si="615"/>
        <v>0</v>
      </c>
      <c r="Z1340" s="138">
        <f>Y1340+LOOKUP(V1340,Sheet2!A$3:A$24,Sheet2!J$3:J$24)</f>
        <v>0</v>
      </c>
      <c r="AA1340" s="138">
        <f t="shared" si="616"/>
        <v>0</v>
      </c>
      <c r="AB1340" s="138">
        <f t="shared" si="617"/>
        <v>0</v>
      </c>
      <c r="AC1340" s="138">
        <f t="shared" si="618"/>
        <v>0</v>
      </c>
      <c r="AD1340" s="138">
        <f>AC1340+LOOKUP(V1340,Sheet2!A$3:A$24,Sheet2!J$3:J$24)</f>
        <v>0</v>
      </c>
      <c r="AE1340" s="138">
        <f t="shared" si="619"/>
        <v>0</v>
      </c>
      <c r="AF1340" s="138">
        <f t="shared" si="620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1"/>
        <v>0</v>
      </c>
      <c r="AK1340" s="137">
        <f t="shared" si="622"/>
        <v>0</v>
      </c>
      <c r="AL1340" s="138">
        <f t="shared" si="623"/>
        <v>0</v>
      </c>
      <c r="AM1340" s="138">
        <f t="shared" si="624"/>
        <v>0</v>
      </c>
      <c r="AN1340" s="138">
        <f t="shared" si="625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6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7">
        <f t="shared" si="612"/>
        <v>0</v>
      </c>
      <c r="W1341" s="138">
        <f t="shared" si="613"/>
        <v>0</v>
      </c>
      <c r="X1341" s="138">
        <f t="shared" si="614"/>
        <v>0</v>
      </c>
      <c r="Y1341" s="138">
        <f t="shared" si="615"/>
        <v>0</v>
      </c>
      <c r="Z1341" s="138">
        <f>Y1341+LOOKUP(V1341,Sheet2!A$3:A$24,Sheet2!J$3:J$24)</f>
        <v>0</v>
      </c>
      <c r="AA1341" s="138">
        <f t="shared" si="616"/>
        <v>0</v>
      </c>
      <c r="AB1341" s="138">
        <f t="shared" si="617"/>
        <v>0</v>
      </c>
      <c r="AC1341" s="138">
        <f t="shared" si="618"/>
        <v>0</v>
      </c>
      <c r="AD1341" s="138">
        <f>AC1341+LOOKUP(V1341,Sheet2!A$3:A$24,Sheet2!J$3:J$24)</f>
        <v>0</v>
      </c>
      <c r="AE1341" s="138">
        <f t="shared" si="619"/>
        <v>0</v>
      </c>
      <c r="AF1341" s="138">
        <f t="shared" si="620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1"/>
        <v>0</v>
      </c>
      <c r="AK1341" s="137">
        <f t="shared" si="622"/>
        <v>0</v>
      </c>
      <c r="AL1341" s="138">
        <f t="shared" si="623"/>
        <v>0</v>
      </c>
      <c r="AM1341" s="138">
        <f t="shared" si="624"/>
        <v>0</v>
      </c>
      <c r="AN1341" s="138">
        <f t="shared" si="625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6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7">
        <f t="shared" si="612"/>
        <v>0</v>
      </c>
      <c r="W1342" s="138">
        <f t="shared" si="613"/>
        <v>0</v>
      </c>
      <c r="X1342" s="138">
        <f t="shared" si="614"/>
        <v>0</v>
      </c>
      <c r="Y1342" s="138">
        <f t="shared" si="615"/>
        <v>0</v>
      </c>
      <c r="Z1342" s="138">
        <f>Y1342+LOOKUP(V1342,Sheet2!A$3:A$24,Sheet2!J$3:J$24)</f>
        <v>0</v>
      </c>
      <c r="AA1342" s="138">
        <f t="shared" si="616"/>
        <v>0</v>
      </c>
      <c r="AB1342" s="138">
        <f t="shared" si="617"/>
        <v>0</v>
      </c>
      <c r="AC1342" s="138">
        <f t="shared" si="618"/>
        <v>0</v>
      </c>
      <c r="AD1342" s="138">
        <f>AC1342+LOOKUP(V1342,Sheet2!A$3:A$24,Sheet2!J$3:J$24)</f>
        <v>0</v>
      </c>
      <c r="AE1342" s="138">
        <f t="shared" si="619"/>
        <v>0</v>
      </c>
      <c r="AF1342" s="138">
        <f t="shared" si="620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1"/>
        <v>0</v>
      </c>
      <c r="AK1342" s="137">
        <f t="shared" si="622"/>
        <v>0</v>
      </c>
      <c r="AL1342" s="138">
        <f t="shared" si="623"/>
        <v>0</v>
      </c>
      <c r="AM1342" s="138">
        <f t="shared" si="624"/>
        <v>0</v>
      </c>
      <c r="AN1342" s="138">
        <f t="shared" si="625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6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7">
        <f t="shared" si="612"/>
        <v>0</v>
      </c>
      <c r="W1343" s="138">
        <f t="shared" si="613"/>
        <v>0</v>
      </c>
      <c r="X1343" s="138">
        <f t="shared" si="614"/>
        <v>0</v>
      </c>
      <c r="Y1343" s="138">
        <f t="shared" si="615"/>
        <v>0</v>
      </c>
      <c r="Z1343" s="138">
        <f>Y1343+LOOKUP(V1343,Sheet2!A$3:A$24,Sheet2!J$3:J$24)</f>
        <v>0</v>
      </c>
      <c r="AA1343" s="138">
        <f t="shared" si="616"/>
        <v>0</v>
      </c>
      <c r="AB1343" s="138">
        <f t="shared" si="617"/>
        <v>0</v>
      </c>
      <c r="AC1343" s="138">
        <f t="shared" si="618"/>
        <v>0</v>
      </c>
      <c r="AD1343" s="138">
        <f>AC1343+LOOKUP(V1343,Sheet2!A$3:A$24,Sheet2!J$3:J$24)</f>
        <v>0</v>
      </c>
      <c r="AE1343" s="138">
        <f t="shared" si="619"/>
        <v>0</v>
      </c>
      <c r="AF1343" s="138">
        <f t="shared" si="620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1"/>
        <v>0</v>
      </c>
      <c r="AK1343" s="137">
        <f t="shared" si="622"/>
        <v>0</v>
      </c>
      <c r="AL1343" s="138">
        <f t="shared" si="623"/>
        <v>0</v>
      </c>
      <c r="AM1343" s="138">
        <f t="shared" si="624"/>
        <v>0</v>
      </c>
      <c r="AN1343" s="138">
        <f t="shared" si="625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6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7">
        <f t="shared" si="612"/>
        <v>0</v>
      </c>
      <c r="W1344" s="138">
        <f t="shared" si="613"/>
        <v>0</v>
      </c>
      <c r="X1344" s="138">
        <f t="shared" si="614"/>
        <v>0</v>
      </c>
      <c r="Y1344" s="138">
        <f t="shared" si="615"/>
        <v>0</v>
      </c>
      <c r="Z1344" s="138">
        <f>Y1344+LOOKUP(V1344,Sheet2!A$3:A$24,Sheet2!J$3:J$24)</f>
        <v>0</v>
      </c>
      <c r="AA1344" s="138">
        <f t="shared" si="616"/>
        <v>0</v>
      </c>
      <c r="AB1344" s="138">
        <f t="shared" si="617"/>
        <v>0</v>
      </c>
      <c r="AC1344" s="138">
        <f t="shared" si="618"/>
        <v>0</v>
      </c>
      <c r="AD1344" s="138">
        <f>AC1344+LOOKUP(V1344,Sheet2!A$3:A$24,Sheet2!J$3:J$24)</f>
        <v>0</v>
      </c>
      <c r="AE1344" s="138">
        <f t="shared" si="619"/>
        <v>0</v>
      </c>
      <c r="AF1344" s="138">
        <f t="shared" si="620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1"/>
        <v>0</v>
      </c>
      <c r="AK1344" s="137">
        <f t="shared" si="622"/>
        <v>0</v>
      </c>
      <c r="AL1344" s="138">
        <f t="shared" si="623"/>
        <v>0</v>
      </c>
      <c r="AM1344" s="138">
        <f t="shared" si="624"/>
        <v>0</v>
      </c>
      <c r="AN1344" s="138">
        <f t="shared" si="625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6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7">
        <f t="shared" si="612"/>
        <v>0</v>
      </c>
      <c r="W1345" s="138">
        <f t="shared" si="613"/>
        <v>0</v>
      </c>
      <c r="X1345" s="138">
        <f t="shared" si="614"/>
        <v>0</v>
      </c>
      <c r="Y1345" s="138">
        <f t="shared" si="615"/>
        <v>0</v>
      </c>
      <c r="Z1345" s="138">
        <f>Y1345+LOOKUP(V1345,Sheet2!A$3:A$24,Sheet2!J$3:J$24)</f>
        <v>0</v>
      </c>
      <c r="AA1345" s="138">
        <f t="shared" si="616"/>
        <v>0</v>
      </c>
      <c r="AB1345" s="138">
        <f t="shared" si="617"/>
        <v>0</v>
      </c>
      <c r="AC1345" s="138">
        <f t="shared" si="618"/>
        <v>0</v>
      </c>
      <c r="AD1345" s="138">
        <f>AC1345+LOOKUP(V1345,Sheet2!A$3:A$24,Sheet2!J$3:J$24)</f>
        <v>0</v>
      </c>
      <c r="AE1345" s="138">
        <f t="shared" si="619"/>
        <v>0</v>
      </c>
      <c r="AF1345" s="138">
        <f t="shared" si="620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1"/>
        <v>0</v>
      </c>
      <c r="AK1345" s="137">
        <f t="shared" si="622"/>
        <v>0</v>
      </c>
      <c r="AL1345" s="138">
        <f t="shared" si="623"/>
        <v>0</v>
      </c>
      <c r="AM1345" s="138">
        <f t="shared" si="624"/>
        <v>0</v>
      </c>
      <c r="AN1345" s="138">
        <f t="shared" si="625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6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7">
        <f t="shared" si="612"/>
        <v>0</v>
      </c>
      <c r="W1346" s="138">
        <f t="shared" si="613"/>
        <v>0</v>
      </c>
      <c r="X1346" s="138">
        <f t="shared" si="614"/>
        <v>0</v>
      </c>
      <c r="Y1346" s="138">
        <f t="shared" si="615"/>
        <v>0</v>
      </c>
      <c r="Z1346" s="138">
        <f>Y1346+LOOKUP(V1346,Sheet2!A$3:A$24,Sheet2!J$3:J$24)</f>
        <v>0</v>
      </c>
      <c r="AA1346" s="138">
        <f t="shared" si="616"/>
        <v>0</v>
      </c>
      <c r="AB1346" s="138">
        <f t="shared" si="617"/>
        <v>0</v>
      </c>
      <c r="AC1346" s="138">
        <f t="shared" si="618"/>
        <v>0</v>
      </c>
      <c r="AD1346" s="138">
        <f>AC1346+LOOKUP(V1346,Sheet2!A$3:A$24,Sheet2!J$3:J$24)</f>
        <v>0</v>
      </c>
      <c r="AE1346" s="138">
        <f t="shared" si="619"/>
        <v>0</v>
      </c>
      <c r="AF1346" s="138">
        <f t="shared" si="620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1"/>
        <v>0</v>
      </c>
      <c r="AK1346" s="137">
        <f t="shared" si="622"/>
        <v>0</v>
      </c>
      <c r="AL1346" s="138">
        <f t="shared" si="623"/>
        <v>0</v>
      </c>
      <c r="AM1346" s="138">
        <f t="shared" si="624"/>
        <v>0</v>
      </c>
      <c r="AN1346" s="138">
        <f t="shared" si="625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6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7">
        <f t="shared" si="612"/>
        <v>0</v>
      </c>
      <c r="W1347" s="138">
        <f t="shared" si="613"/>
        <v>0</v>
      </c>
      <c r="X1347" s="138">
        <f t="shared" si="614"/>
        <v>0</v>
      </c>
      <c r="Y1347" s="138">
        <f t="shared" si="615"/>
        <v>0</v>
      </c>
      <c r="Z1347" s="138">
        <f>Y1347+LOOKUP(V1347,Sheet2!A$3:A$24,Sheet2!J$3:J$24)</f>
        <v>0</v>
      </c>
      <c r="AA1347" s="138">
        <f t="shared" si="616"/>
        <v>0</v>
      </c>
      <c r="AB1347" s="138">
        <f t="shared" si="617"/>
        <v>0</v>
      </c>
      <c r="AC1347" s="138">
        <f t="shared" si="618"/>
        <v>0</v>
      </c>
      <c r="AD1347" s="138">
        <f>AC1347+LOOKUP(V1347,Sheet2!A$3:A$24,Sheet2!J$3:J$24)</f>
        <v>0</v>
      </c>
      <c r="AE1347" s="138">
        <f t="shared" si="619"/>
        <v>0</v>
      </c>
      <c r="AF1347" s="138">
        <f t="shared" si="620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1"/>
        <v>0</v>
      </c>
      <c r="AK1347" s="137">
        <f t="shared" si="622"/>
        <v>0</v>
      </c>
      <c r="AL1347" s="138">
        <f t="shared" si="623"/>
        <v>0</v>
      </c>
      <c r="AM1347" s="138">
        <f t="shared" si="624"/>
        <v>0</v>
      </c>
      <c r="AN1347" s="138">
        <f t="shared" si="625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6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7">
        <f t="shared" si="612"/>
        <v>0</v>
      </c>
      <c r="W1348" s="138">
        <f t="shared" si="613"/>
        <v>0</v>
      </c>
      <c r="X1348" s="138">
        <f t="shared" si="614"/>
        <v>0</v>
      </c>
      <c r="Y1348" s="138">
        <f t="shared" si="615"/>
        <v>0</v>
      </c>
      <c r="Z1348" s="138">
        <f>Y1348+LOOKUP(V1348,Sheet2!A$3:A$24,Sheet2!J$3:J$24)</f>
        <v>0</v>
      </c>
      <c r="AA1348" s="138">
        <f t="shared" si="616"/>
        <v>0</v>
      </c>
      <c r="AB1348" s="138">
        <f t="shared" si="617"/>
        <v>0</v>
      </c>
      <c r="AC1348" s="138">
        <f t="shared" si="618"/>
        <v>0</v>
      </c>
      <c r="AD1348" s="138">
        <f>AC1348+LOOKUP(V1348,Sheet2!A$3:A$24,Sheet2!J$3:J$24)</f>
        <v>0</v>
      </c>
      <c r="AE1348" s="138">
        <f t="shared" si="619"/>
        <v>0</v>
      </c>
      <c r="AF1348" s="138">
        <f t="shared" si="620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1"/>
        <v>0</v>
      </c>
      <c r="AK1348" s="137">
        <f t="shared" si="622"/>
        <v>0</v>
      </c>
      <c r="AL1348" s="138">
        <f t="shared" si="623"/>
        <v>0</v>
      </c>
      <c r="AM1348" s="138">
        <f t="shared" si="624"/>
        <v>0</v>
      </c>
      <c r="AN1348" s="138">
        <f t="shared" si="625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6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7">
        <f t="shared" ref="V1349:V1412" si="641">IF(G1349=0,0,IF(NOT(H1349=0),H1349,V1348))</f>
        <v>0</v>
      </c>
      <c r="W1349" s="138">
        <f t="shared" ref="W1349:W1412" si="642">IF($G1349=0,0,D1349)</f>
        <v>0</v>
      </c>
      <c r="X1349" s="138">
        <f t="shared" ref="X1349:X1412" si="643">IF($G1349=0,0,E1349)</f>
        <v>0</v>
      </c>
      <c r="Y1349" s="138">
        <f t="shared" ref="Y1349:Y1412" si="644">IF($G1349=0,0,F1349)</f>
        <v>0</v>
      </c>
      <c r="Z1349" s="138">
        <f>Y1349+LOOKUP(V1349,Sheet2!A$3:A$24,Sheet2!J$3:J$24)</f>
        <v>0</v>
      </c>
      <c r="AA1349" s="138">
        <f t="shared" ref="AA1349:AA1412" si="645">IF($G1349=0,0,D1350)</f>
        <v>0</v>
      </c>
      <c r="AB1349" s="138">
        <f t="shared" ref="AB1349:AB1412" si="646">IF($G1349=0,0,E1350)</f>
        <v>0</v>
      </c>
      <c r="AC1349" s="138">
        <f t="shared" ref="AC1349:AC1412" si="647">IF($G1349=0,0,F1350)</f>
        <v>0</v>
      </c>
      <c r="AD1349" s="138">
        <f>AC1349+LOOKUP(V1349,Sheet2!A$3:A$24,Sheet2!J$3:J$24)</f>
        <v>0</v>
      </c>
      <c r="AE1349" s="138">
        <f t="shared" ref="AE1349:AE1412" si="648">X1349-Z1349</f>
        <v>0</v>
      </c>
      <c r="AF1349" s="138">
        <f t="shared" ref="AF1349:AF1412" si="649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50">IF(B1349=0,0,IF(NOT(I1349=0),I1349,AJ1348))</f>
        <v>0</v>
      </c>
      <c r="AK1349" s="137">
        <f t="shared" ref="AK1349:AK1412" si="651">IF(B1349=0,0,IF(NOT(J1349=0),J1349,AK1348))</f>
        <v>0</v>
      </c>
      <c r="AL1349" s="138">
        <f t="shared" ref="AL1349:AL1412" si="652">IF(G1349=0,0,IF(W1349=0,X1349-Y1349+AH1349+AI1349,W1349-Y1349+AH1349+AI1349))</f>
        <v>0</v>
      </c>
      <c r="AM1349" s="138">
        <f t="shared" ref="AM1349:AM1412" si="653">IF(G1349=0,0,IF(AA1349=0,AB1349-AC1349+AH1349+AI1349,AA1349-AC1349+AH1349+AI1349))</f>
        <v>0</v>
      </c>
      <c r="AN1349" s="138">
        <f t="shared" ref="AN1349:AN1412" si="654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5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7">
        <f t="shared" si="641"/>
        <v>0</v>
      </c>
      <c r="W1350" s="138">
        <f t="shared" si="642"/>
        <v>0</v>
      </c>
      <c r="X1350" s="138">
        <f t="shared" si="643"/>
        <v>0</v>
      </c>
      <c r="Y1350" s="138">
        <f t="shared" si="644"/>
        <v>0</v>
      </c>
      <c r="Z1350" s="138">
        <f>Y1350+LOOKUP(V1350,Sheet2!A$3:A$24,Sheet2!J$3:J$24)</f>
        <v>0</v>
      </c>
      <c r="AA1350" s="138">
        <f t="shared" si="645"/>
        <v>0</v>
      </c>
      <c r="AB1350" s="138">
        <f t="shared" si="646"/>
        <v>0</v>
      </c>
      <c r="AC1350" s="138">
        <f t="shared" si="647"/>
        <v>0</v>
      </c>
      <c r="AD1350" s="138">
        <f>AC1350+LOOKUP(V1350,Sheet2!A$3:A$24,Sheet2!J$3:J$24)</f>
        <v>0</v>
      </c>
      <c r="AE1350" s="138">
        <f t="shared" si="648"/>
        <v>0</v>
      </c>
      <c r="AF1350" s="138">
        <f t="shared" si="649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50"/>
        <v>0</v>
      </c>
      <c r="AK1350" s="137">
        <f t="shared" si="651"/>
        <v>0</v>
      </c>
      <c r="AL1350" s="138">
        <f t="shared" si="652"/>
        <v>0</v>
      </c>
      <c r="AM1350" s="138">
        <f t="shared" si="653"/>
        <v>0</v>
      </c>
      <c r="AN1350" s="138">
        <f t="shared" si="654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5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7">
        <f t="shared" si="641"/>
        <v>0</v>
      </c>
      <c r="W1351" s="138">
        <f t="shared" si="642"/>
        <v>0</v>
      </c>
      <c r="X1351" s="138">
        <f t="shared" si="643"/>
        <v>0</v>
      </c>
      <c r="Y1351" s="138">
        <f t="shared" si="644"/>
        <v>0</v>
      </c>
      <c r="Z1351" s="138">
        <f>Y1351+LOOKUP(V1351,Sheet2!A$3:A$24,Sheet2!J$3:J$24)</f>
        <v>0</v>
      </c>
      <c r="AA1351" s="138">
        <f t="shared" si="645"/>
        <v>0</v>
      </c>
      <c r="AB1351" s="138">
        <f t="shared" si="646"/>
        <v>0</v>
      </c>
      <c r="AC1351" s="138">
        <f t="shared" si="647"/>
        <v>0</v>
      </c>
      <c r="AD1351" s="138">
        <f>AC1351+LOOKUP(V1351,Sheet2!A$3:A$24,Sheet2!J$3:J$24)</f>
        <v>0</v>
      </c>
      <c r="AE1351" s="138">
        <f t="shared" si="648"/>
        <v>0</v>
      </c>
      <c r="AF1351" s="138">
        <f t="shared" si="649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50"/>
        <v>0</v>
      </c>
      <c r="AK1351" s="137">
        <f t="shared" si="651"/>
        <v>0</v>
      </c>
      <c r="AL1351" s="138">
        <f t="shared" si="652"/>
        <v>0</v>
      </c>
      <c r="AM1351" s="138">
        <f t="shared" si="653"/>
        <v>0</v>
      </c>
      <c r="AN1351" s="138">
        <f t="shared" si="654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5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7">
        <f t="shared" si="641"/>
        <v>0</v>
      </c>
      <c r="W1352" s="138">
        <f t="shared" si="642"/>
        <v>0</v>
      </c>
      <c r="X1352" s="138">
        <f t="shared" si="643"/>
        <v>0</v>
      </c>
      <c r="Y1352" s="138">
        <f t="shared" si="644"/>
        <v>0</v>
      </c>
      <c r="Z1352" s="138">
        <f>Y1352+LOOKUP(V1352,Sheet2!A$3:A$24,Sheet2!J$3:J$24)</f>
        <v>0</v>
      </c>
      <c r="AA1352" s="138">
        <f t="shared" si="645"/>
        <v>0</v>
      </c>
      <c r="AB1352" s="138">
        <f t="shared" si="646"/>
        <v>0</v>
      </c>
      <c r="AC1352" s="138">
        <f t="shared" si="647"/>
        <v>0</v>
      </c>
      <c r="AD1352" s="138">
        <f>AC1352+LOOKUP(V1352,Sheet2!A$3:A$24,Sheet2!J$3:J$24)</f>
        <v>0</v>
      </c>
      <c r="AE1352" s="138">
        <f t="shared" si="648"/>
        <v>0</v>
      </c>
      <c r="AF1352" s="138">
        <f t="shared" si="649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50"/>
        <v>0</v>
      </c>
      <c r="AK1352" s="137">
        <f t="shared" si="651"/>
        <v>0</v>
      </c>
      <c r="AL1352" s="138">
        <f t="shared" si="652"/>
        <v>0</v>
      </c>
      <c r="AM1352" s="138">
        <f t="shared" si="653"/>
        <v>0</v>
      </c>
      <c r="AN1352" s="138">
        <f t="shared" si="654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5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7">
        <f t="shared" si="641"/>
        <v>0</v>
      </c>
      <c r="W1353" s="138">
        <f t="shared" si="642"/>
        <v>0</v>
      </c>
      <c r="X1353" s="138">
        <f t="shared" si="643"/>
        <v>0</v>
      </c>
      <c r="Y1353" s="138">
        <f t="shared" si="644"/>
        <v>0</v>
      </c>
      <c r="Z1353" s="138">
        <f>Y1353+LOOKUP(V1353,Sheet2!A$3:A$24,Sheet2!J$3:J$24)</f>
        <v>0</v>
      </c>
      <c r="AA1353" s="138">
        <f t="shared" si="645"/>
        <v>0</v>
      </c>
      <c r="AB1353" s="138">
        <f t="shared" si="646"/>
        <v>0</v>
      </c>
      <c r="AC1353" s="138">
        <f t="shared" si="647"/>
        <v>0</v>
      </c>
      <c r="AD1353" s="138">
        <f>AC1353+LOOKUP(V1353,Sheet2!A$3:A$24,Sheet2!J$3:J$24)</f>
        <v>0</v>
      </c>
      <c r="AE1353" s="138">
        <f t="shared" si="648"/>
        <v>0</v>
      </c>
      <c r="AF1353" s="138">
        <f t="shared" si="649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50"/>
        <v>0</v>
      </c>
      <c r="AK1353" s="137">
        <f t="shared" si="651"/>
        <v>0</v>
      </c>
      <c r="AL1353" s="138">
        <f t="shared" si="652"/>
        <v>0</v>
      </c>
      <c r="AM1353" s="138">
        <f t="shared" si="653"/>
        <v>0</v>
      </c>
      <c r="AN1353" s="138">
        <f t="shared" si="654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5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7">
        <f t="shared" si="641"/>
        <v>0</v>
      </c>
      <c r="W1354" s="138">
        <f t="shared" si="642"/>
        <v>0</v>
      </c>
      <c r="X1354" s="138">
        <f t="shared" si="643"/>
        <v>0</v>
      </c>
      <c r="Y1354" s="138">
        <f t="shared" si="644"/>
        <v>0</v>
      </c>
      <c r="Z1354" s="138">
        <f>Y1354+LOOKUP(V1354,Sheet2!A$3:A$24,Sheet2!J$3:J$24)</f>
        <v>0</v>
      </c>
      <c r="AA1354" s="138">
        <f t="shared" si="645"/>
        <v>0</v>
      </c>
      <c r="AB1354" s="138">
        <f t="shared" si="646"/>
        <v>0</v>
      </c>
      <c r="AC1354" s="138">
        <f t="shared" si="647"/>
        <v>0</v>
      </c>
      <c r="AD1354" s="138">
        <f>AC1354+LOOKUP(V1354,Sheet2!A$3:A$24,Sheet2!J$3:J$24)</f>
        <v>0</v>
      </c>
      <c r="AE1354" s="138">
        <f t="shared" si="648"/>
        <v>0</v>
      </c>
      <c r="AF1354" s="138">
        <f t="shared" si="649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50"/>
        <v>0</v>
      </c>
      <c r="AK1354" s="137">
        <f t="shared" si="651"/>
        <v>0</v>
      </c>
      <c r="AL1354" s="138">
        <f t="shared" si="652"/>
        <v>0</v>
      </c>
      <c r="AM1354" s="138">
        <f t="shared" si="653"/>
        <v>0</v>
      </c>
      <c r="AN1354" s="138">
        <f t="shared" si="654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5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7">
        <f t="shared" si="641"/>
        <v>0</v>
      </c>
      <c r="W1355" s="138">
        <f t="shared" si="642"/>
        <v>0</v>
      </c>
      <c r="X1355" s="138">
        <f t="shared" si="643"/>
        <v>0</v>
      </c>
      <c r="Y1355" s="138">
        <f t="shared" si="644"/>
        <v>0</v>
      </c>
      <c r="Z1355" s="138">
        <f>Y1355+LOOKUP(V1355,Sheet2!A$3:A$24,Sheet2!J$3:J$24)</f>
        <v>0</v>
      </c>
      <c r="AA1355" s="138">
        <f t="shared" si="645"/>
        <v>0</v>
      </c>
      <c r="AB1355" s="138">
        <f t="shared" si="646"/>
        <v>0</v>
      </c>
      <c r="AC1355" s="138">
        <f t="shared" si="647"/>
        <v>0</v>
      </c>
      <c r="AD1355" s="138">
        <f>AC1355+LOOKUP(V1355,Sheet2!A$3:A$24,Sheet2!J$3:J$24)</f>
        <v>0</v>
      </c>
      <c r="AE1355" s="138">
        <f t="shared" si="648"/>
        <v>0</v>
      </c>
      <c r="AF1355" s="138">
        <f t="shared" si="649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50"/>
        <v>0</v>
      </c>
      <c r="AK1355" s="137">
        <f t="shared" si="651"/>
        <v>0</v>
      </c>
      <c r="AL1355" s="138">
        <f t="shared" si="652"/>
        <v>0</v>
      </c>
      <c r="AM1355" s="138">
        <f t="shared" si="653"/>
        <v>0</v>
      </c>
      <c r="AN1355" s="138">
        <f t="shared" si="654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5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7">
        <f t="shared" si="641"/>
        <v>0</v>
      </c>
      <c r="W1356" s="138">
        <f t="shared" si="642"/>
        <v>0</v>
      </c>
      <c r="X1356" s="138">
        <f t="shared" si="643"/>
        <v>0</v>
      </c>
      <c r="Y1356" s="138">
        <f t="shared" si="644"/>
        <v>0</v>
      </c>
      <c r="Z1356" s="138">
        <f>Y1356+LOOKUP(V1356,Sheet2!A$3:A$24,Sheet2!J$3:J$24)</f>
        <v>0</v>
      </c>
      <c r="AA1356" s="138">
        <f t="shared" si="645"/>
        <v>0</v>
      </c>
      <c r="AB1356" s="138">
        <f t="shared" si="646"/>
        <v>0</v>
      </c>
      <c r="AC1356" s="138">
        <f t="shared" si="647"/>
        <v>0</v>
      </c>
      <c r="AD1356" s="138">
        <f>AC1356+LOOKUP(V1356,Sheet2!A$3:A$24,Sheet2!J$3:J$24)</f>
        <v>0</v>
      </c>
      <c r="AE1356" s="138">
        <f t="shared" si="648"/>
        <v>0</v>
      </c>
      <c r="AF1356" s="138">
        <f t="shared" si="649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50"/>
        <v>0</v>
      </c>
      <c r="AK1356" s="137">
        <f t="shared" si="651"/>
        <v>0</v>
      </c>
      <c r="AL1356" s="138">
        <f t="shared" si="652"/>
        <v>0</v>
      </c>
      <c r="AM1356" s="138">
        <f t="shared" si="653"/>
        <v>0</v>
      </c>
      <c r="AN1356" s="138">
        <f t="shared" si="654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5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7">
        <f t="shared" si="641"/>
        <v>0</v>
      </c>
      <c r="W1357" s="138">
        <f t="shared" si="642"/>
        <v>0</v>
      </c>
      <c r="X1357" s="138">
        <f t="shared" si="643"/>
        <v>0</v>
      </c>
      <c r="Y1357" s="138">
        <f t="shared" si="644"/>
        <v>0</v>
      </c>
      <c r="Z1357" s="138">
        <f>Y1357+LOOKUP(V1357,Sheet2!A$3:A$24,Sheet2!J$3:J$24)</f>
        <v>0</v>
      </c>
      <c r="AA1357" s="138">
        <f t="shared" si="645"/>
        <v>0</v>
      </c>
      <c r="AB1357" s="138">
        <f t="shared" si="646"/>
        <v>0</v>
      </c>
      <c r="AC1357" s="138">
        <f t="shared" si="647"/>
        <v>0</v>
      </c>
      <c r="AD1357" s="138">
        <f>AC1357+LOOKUP(V1357,Sheet2!A$3:A$24,Sheet2!J$3:J$24)</f>
        <v>0</v>
      </c>
      <c r="AE1357" s="138">
        <f t="shared" si="648"/>
        <v>0</v>
      </c>
      <c r="AF1357" s="138">
        <f t="shared" si="649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50"/>
        <v>0</v>
      </c>
      <c r="AK1357" s="137">
        <f t="shared" si="651"/>
        <v>0</v>
      </c>
      <c r="AL1357" s="138">
        <f t="shared" si="652"/>
        <v>0</v>
      </c>
      <c r="AM1357" s="138">
        <f t="shared" si="653"/>
        <v>0</v>
      </c>
      <c r="AN1357" s="138">
        <f t="shared" si="654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5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7">
        <f t="shared" si="641"/>
        <v>0</v>
      </c>
      <c r="W1358" s="138">
        <f t="shared" si="642"/>
        <v>0</v>
      </c>
      <c r="X1358" s="138">
        <f t="shared" si="643"/>
        <v>0</v>
      </c>
      <c r="Y1358" s="138">
        <f t="shared" si="644"/>
        <v>0</v>
      </c>
      <c r="Z1358" s="138">
        <f>Y1358+LOOKUP(V1358,Sheet2!A$3:A$24,Sheet2!J$3:J$24)</f>
        <v>0</v>
      </c>
      <c r="AA1358" s="138">
        <f t="shared" si="645"/>
        <v>0</v>
      </c>
      <c r="AB1358" s="138">
        <f t="shared" si="646"/>
        <v>0</v>
      </c>
      <c r="AC1358" s="138">
        <f t="shared" si="647"/>
        <v>0</v>
      </c>
      <c r="AD1358" s="138">
        <f>AC1358+LOOKUP(V1358,Sheet2!A$3:A$24,Sheet2!J$3:J$24)</f>
        <v>0</v>
      </c>
      <c r="AE1358" s="138">
        <f t="shared" si="648"/>
        <v>0</v>
      </c>
      <c r="AF1358" s="138">
        <f t="shared" si="649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50"/>
        <v>0</v>
      </c>
      <c r="AK1358" s="137">
        <f t="shared" si="651"/>
        <v>0</v>
      </c>
      <c r="AL1358" s="138">
        <f t="shared" si="652"/>
        <v>0</v>
      </c>
      <c r="AM1358" s="138">
        <f t="shared" si="653"/>
        <v>0</v>
      </c>
      <c r="AN1358" s="138">
        <f t="shared" si="654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5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7">
        <f t="shared" si="641"/>
        <v>0</v>
      </c>
      <c r="W1359" s="138">
        <f t="shared" si="642"/>
        <v>0</v>
      </c>
      <c r="X1359" s="138">
        <f t="shared" si="643"/>
        <v>0</v>
      </c>
      <c r="Y1359" s="138">
        <f t="shared" si="644"/>
        <v>0</v>
      </c>
      <c r="Z1359" s="138">
        <f>Y1359+LOOKUP(V1359,Sheet2!A$3:A$24,Sheet2!J$3:J$24)</f>
        <v>0</v>
      </c>
      <c r="AA1359" s="138">
        <f t="shared" si="645"/>
        <v>0</v>
      </c>
      <c r="AB1359" s="138">
        <f t="shared" si="646"/>
        <v>0</v>
      </c>
      <c r="AC1359" s="138">
        <f t="shared" si="647"/>
        <v>0</v>
      </c>
      <c r="AD1359" s="138">
        <f>AC1359+LOOKUP(V1359,Sheet2!A$3:A$24,Sheet2!J$3:J$24)</f>
        <v>0</v>
      </c>
      <c r="AE1359" s="138">
        <f t="shared" si="648"/>
        <v>0</v>
      </c>
      <c r="AF1359" s="138">
        <f t="shared" si="649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50"/>
        <v>0</v>
      </c>
      <c r="AK1359" s="137">
        <f t="shared" si="651"/>
        <v>0</v>
      </c>
      <c r="AL1359" s="138">
        <f t="shared" si="652"/>
        <v>0</v>
      </c>
      <c r="AM1359" s="138">
        <f t="shared" si="653"/>
        <v>0</v>
      </c>
      <c r="AN1359" s="138">
        <f t="shared" si="654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5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7">
        <f t="shared" si="641"/>
        <v>0</v>
      </c>
      <c r="W1360" s="138">
        <f t="shared" si="642"/>
        <v>0</v>
      </c>
      <c r="X1360" s="138">
        <f t="shared" si="643"/>
        <v>0</v>
      </c>
      <c r="Y1360" s="138">
        <f t="shared" si="644"/>
        <v>0</v>
      </c>
      <c r="Z1360" s="138">
        <f>Y1360+LOOKUP(V1360,Sheet2!A$3:A$24,Sheet2!J$3:J$24)</f>
        <v>0</v>
      </c>
      <c r="AA1360" s="138">
        <f t="shared" si="645"/>
        <v>0</v>
      </c>
      <c r="AB1360" s="138">
        <f t="shared" si="646"/>
        <v>0</v>
      </c>
      <c r="AC1360" s="138">
        <f t="shared" si="647"/>
        <v>0</v>
      </c>
      <c r="AD1360" s="138">
        <f>AC1360+LOOKUP(V1360,Sheet2!A$3:A$24,Sheet2!J$3:J$24)</f>
        <v>0</v>
      </c>
      <c r="AE1360" s="138">
        <f t="shared" si="648"/>
        <v>0</v>
      </c>
      <c r="AF1360" s="138">
        <f t="shared" si="649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50"/>
        <v>0</v>
      </c>
      <c r="AK1360" s="137">
        <f t="shared" si="651"/>
        <v>0</v>
      </c>
      <c r="AL1360" s="138">
        <f t="shared" si="652"/>
        <v>0</v>
      </c>
      <c r="AM1360" s="138">
        <f t="shared" si="653"/>
        <v>0</v>
      </c>
      <c r="AN1360" s="138">
        <f t="shared" si="654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5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7">
        <f t="shared" si="641"/>
        <v>0</v>
      </c>
      <c r="W1361" s="138">
        <f t="shared" si="642"/>
        <v>0</v>
      </c>
      <c r="X1361" s="138">
        <f t="shared" si="643"/>
        <v>0</v>
      </c>
      <c r="Y1361" s="138">
        <f t="shared" si="644"/>
        <v>0</v>
      </c>
      <c r="Z1361" s="138">
        <f>Y1361+LOOKUP(V1361,Sheet2!A$3:A$24,Sheet2!J$3:J$24)</f>
        <v>0</v>
      </c>
      <c r="AA1361" s="138">
        <f t="shared" si="645"/>
        <v>0</v>
      </c>
      <c r="AB1361" s="138">
        <f t="shared" si="646"/>
        <v>0</v>
      </c>
      <c r="AC1361" s="138">
        <f t="shared" si="647"/>
        <v>0</v>
      </c>
      <c r="AD1361" s="138">
        <f>AC1361+LOOKUP(V1361,Sheet2!A$3:A$24,Sheet2!J$3:J$24)</f>
        <v>0</v>
      </c>
      <c r="AE1361" s="138">
        <f t="shared" si="648"/>
        <v>0</v>
      </c>
      <c r="AF1361" s="138">
        <f t="shared" si="649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50"/>
        <v>0</v>
      </c>
      <c r="AK1361" s="137">
        <f t="shared" si="651"/>
        <v>0</v>
      </c>
      <c r="AL1361" s="138">
        <f t="shared" si="652"/>
        <v>0</v>
      </c>
      <c r="AM1361" s="138">
        <f t="shared" si="653"/>
        <v>0</v>
      </c>
      <c r="AN1361" s="138">
        <f t="shared" si="654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5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7">
        <f t="shared" si="641"/>
        <v>0</v>
      </c>
      <c r="W1362" s="138">
        <f t="shared" si="642"/>
        <v>0</v>
      </c>
      <c r="X1362" s="138">
        <f t="shared" si="643"/>
        <v>0</v>
      </c>
      <c r="Y1362" s="138">
        <f t="shared" si="644"/>
        <v>0</v>
      </c>
      <c r="Z1362" s="138">
        <f>Y1362+LOOKUP(V1362,Sheet2!A$3:A$24,Sheet2!J$3:J$24)</f>
        <v>0</v>
      </c>
      <c r="AA1362" s="138">
        <f t="shared" si="645"/>
        <v>0</v>
      </c>
      <c r="AB1362" s="138">
        <f t="shared" si="646"/>
        <v>0</v>
      </c>
      <c r="AC1362" s="138">
        <f t="shared" si="647"/>
        <v>0</v>
      </c>
      <c r="AD1362" s="138">
        <f>AC1362+LOOKUP(V1362,Sheet2!A$3:A$24,Sheet2!J$3:J$24)</f>
        <v>0</v>
      </c>
      <c r="AE1362" s="138">
        <f t="shared" si="648"/>
        <v>0</v>
      </c>
      <c r="AF1362" s="138">
        <f t="shared" si="649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50"/>
        <v>0</v>
      </c>
      <c r="AK1362" s="137">
        <f t="shared" si="651"/>
        <v>0</v>
      </c>
      <c r="AL1362" s="138">
        <f t="shared" si="652"/>
        <v>0</v>
      </c>
      <c r="AM1362" s="138">
        <f t="shared" si="653"/>
        <v>0</v>
      </c>
      <c r="AN1362" s="138">
        <f t="shared" si="654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5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7">
        <f t="shared" si="641"/>
        <v>0</v>
      </c>
      <c r="W1363" s="138">
        <f t="shared" si="642"/>
        <v>0</v>
      </c>
      <c r="X1363" s="138">
        <f t="shared" si="643"/>
        <v>0</v>
      </c>
      <c r="Y1363" s="138">
        <f t="shared" si="644"/>
        <v>0</v>
      </c>
      <c r="Z1363" s="138">
        <f>Y1363+LOOKUP(V1363,Sheet2!A$3:A$24,Sheet2!J$3:J$24)</f>
        <v>0</v>
      </c>
      <c r="AA1363" s="138">
        <f t="shared" si="645"/>
        <v>0</v>
      </c>
      <c r="AB1363" s="138">
        <f t="shared" si="646"/>
        <v>0</v>
      </c>
      <c r="AC1363" s="138">
        <f t="shared" si="647"/>
        <v>0</v>
      </c>
      <c r="AD1363" s="138">
        <f>AC1363+LOOKUP(V1363,Sheet2!A$3:A$24,Sheet2!J$3:J$24)</f>
        <v>0</v>
      </c>
      <c r="AE1363" s="138">
        <f t="shared" si="648"/>
        <v>0</v>
      </c>
      <c r="AF1363" s="138">
        <f t="shared" si="649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50"/>
        <v>0</v>
      </c>
      <c r="AK1363" s="137">
        <f t="shared" si="651"/>
        <v>0</v>
      </c>
      <c r="AL1363" s="138">
        <f t="shared" si="652"/>
        <v>0</v>
      </c>
      <c r="AM1363" s="138">
        <f t="shared" si="653"/>
        <v>0</v>
      </c>
      <c r="AN1363" s="138">
        <f t="shared" si="654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5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7">
        <f t="shared" si="641"/>
        <v>0</v>
      </c>
      <c r="W1364" s="138">
        <f t="shared" si="642"/>
        <v>0</v>
      </c>
      <c r="X1364" s="138">
        <f t="shared" si="643"/>
        <v>0</v>
      </c>
      <c r="Y1364" s="138">
        <f t="shared" si="644"/>
        <v>0</v>
      </c>
      <c r="Z1364" s="138">
        <f>Y1364+LOOKUP(V1364,Sheet2!A$3:A$24,Sheet2!J$3:J$24)</f>
        <v>0</v>
      </c>
      <c r="AA1364" s="138">
        <f t="shared" si="645"/>
        <v>0</v>
      </c>
      <c r="AB1364" s="138">
        <f t="shared" si="646"/>
        <v>0</v>
      </c>
      <c r="AC1364" s="138">
        <f t="shared" si="647"/>
        <v>0</v>
      </c>
      <c r="AD1364" s="138">
        <f>AC1364+LOOKUP(V1364,Sheet2!A$3:A$24,Sheet2!J$3:J$24)</f>
        <v>0</v>
      </c>
      <c r="AE1364" s="138">
        <f t="shared" si="648"/>
        <v>0</v>
      </c>
      <c r="AF1364" s="138">
        <f t="shared" si="649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50"/>
        <v>0</v>
      </c>
      <c r="AK1364" s="137">
        <f t="shared" si="651"/>
        <v>0</v>
      </c>
      <c r="AL1364" s="138">
        <f t="shared" si="652"/>
        <v>0</v>
      </c>
      <c r="AM1364" s="138">
        <f t="shared" si="653"/>
        <v>0</v>
      </c>
      <c r="AN1364" s="138">
        <f t="shared" si="654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5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7">
        <f t="shared" si="641"/>
        <v>0</v>
      </c>
      <c r="W1365" s="138">
        <f t="shared" si="642"/>
        <v>0</v>
      </c>
      <c r="X1365" s="138">
        <f t="shared" si="643"/>
        <v>0</v>
      </c>
      <c r="Y1365" s="138">
        <f t="shared" si="644"/>
        <v>0</v>
      </c>
      <c r="Z1365" s="138">
        <f>Y1365+LOOKUP(V1365,Sheet2!A$3:A$24,Sheet2!J$3:J$24)</f>
        <v>0</v>
      </c>
      <c r="AA1365" s="138">
        <f t="shared" si="645"/>
        <v>0</v>
      </c>
      <c r="AB1365" s="138">
        <f t="shared" si="646"/>
        <v>0</v>
      </c>
      <c r="AC1365" s="138">
        <f t="shared" si="647"/>
        <v>0</v>
      </c>
      <c r="AD1365" s="138">
        <f>AC1365+LOOKUP(V1365,Sheet2!A$3:A$24,Sheet2!J$3:J$24)</f>
        <v>0</v>
      </c>
      <c r="AE1365" s="138">
        <f t="shared" si="648"/>
        <v>0</v>
      </c>
      <c r="AF1365" s="138">
        <f t="shared" si="649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50"/>
        <v>0</v>
      </c>
      <c r="AK1365" s="137">
        <f t="shared" si="651"/>
        <v>0</v>
      </c>
      <c r="AL1365" s="138">
        <f t="shared" si="652"/>
        <v>0</v>
      </c>
      <c r="AM1365" s="138">
        <f t="shared" si="653"/>
        <v>0</v>
      </c>
      <c r="AN1365" s="138">
        <f t="shared" si="654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5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7">
        <f t="shared" si="641"/>
        <v>0</v>
      </c>
      <c r="W1366" s="138">
        <f t="shared" si="642"/>
        <v>0</v>
      </c>
      <c r="X1366" s="138">
        <f t="shared" si="643"/>
        <v>0</v>
      </c>
      <c r="Y1366" s="138">
        <f t="shared" si="644"/>
        <v>0</v>
      </c>
      <c r="Z1366" s="138">
        <f>Y1366+LOOKUP(V1366,Sheet2!A$3:A$24,Sheet2!J$3:J$24)</f>
        <v>0</v>
      </c>
      <c r="AA1366" s="138">
        <f t="shared" si="645"/>
        <v>0</v>
      </c>
      <c r="AB1366" s="138">
        <f t="shared" si="646"/>
        <v>0</v>
      </c>
      <c r="AC1366" s="138">
        <f t="shared" si="647"/>
        <v>0</v>
      </c>
      <c r="AD1366" s="138">
        <f>AC1366+LOOKUP(V1366,Sheet2!A$3:A$24,Sheet2!J$3:J$24)</f>
        <v>0</v>
      </c>
      <c r="AE1366" s="138">
        <f t="shared" si="648"/>
        <v>0</v>
      </c>
      <c r="AF1366" s="138">
        <f t="shared" si="649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50"/>
        <v>0</v>
      </c>
      <c r="AK1366" s="137">
        <f t="shared" si="651"/>
        <v>0</v>
      </c>
      <c r="AL1366" s="138">
        <f t="shared" si="652"/>
        <v>0</v>
      </c>
      <c r="AM1366" s="138">
        <f t="shared" si="653"/>
        <v>0</v>
      </c>
      <c r="AN1366" s="138">
        <f t="shared" si="654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5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7">
        <f t="shared" si="641"/>
        <v>0</v>
      </c>
      <c r="W1367" s="138">
        <f t="shared" si="642"/>
        <v>0</v>
      </c>
      <c r="X1367" s="138">
        <f t="shared" si="643"/>
        <v>0</v>
      </c>
      <c r="Y1367" s="138">
        <f t="shared" si="644"/>
        <v>0</v>
      </c>
      <c r="Z1367" s="138">
        <f>Y1367+LOOKUP(V1367,Sheet2!A$3:A$24,Sheet2!J$3:J$24)</f>
        <v>0</v>
      </c>
      <c r="AA1367" s="138">
        <f t="shared" si="645"/>
        <v>0</v>
      </c>
      <c r="AB1367" s="138">
        <f t="shared" si="646"/>
        <v>0</v>
      </c>
      <c r="AC1367" s="138">
        <f t="shared" si="647"/>
        <v>0</v>
      </c>
      <c r="AD1367" s="138">
        <f>AC1367+LOOKUP(V1367,Sheet2!A$3:A$24,Sheet2!J$3:J$24)</f>
        <v>0</v>
      </c>
      <c r="AE1367" s="138">
        <f t="shared" si="648"/>
        <v>0</v>
      </c>
      <c r="AF1367" s="138">
        <f t="shared" si="649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50"/>
        <v>0</v>
      </c>
      <c r="AK1367" s="137">
        <f t="shared" si="651"/>
        <v>0</v>
      </c>
      <c r="AL1367" s="138">
        <f t="shared" si="652"/>
        <v>0</v>
      </c>
      <c r="AM1367" s="138">
        <f t="shared" si="653"/>
        <v>0</v>
      </c>
      <c r="AN1367" s="138">
        <f t="shared" si="654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5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7">
        <f t="shared" si="641"/>
        <v>0</v>
      </c>
      <c r="W1368" s="138">
        <f t="shared" si="642"/>
        <v>0</v>
      </c>
      <c r="X1368" s="138">
        <f t="shared" si="643"/>
        <v>0</v>
      </c>
      <c r="Y1368" s="138">
        <f t="shared" si="644"/>
        <v>0</v>
      </c>
      <c r="Z1368" s="138">
        <f>Y1368+LOOKUP(V1368,Sheet2!A$3:A$24,Sheet2!J$3:J$24)</f>
        <v>0</v>
      </c>
      <c r="AA1368" s="138">
        <f t="shared" si="645"/>
        <v>0</v>
      </c>
      <c r="AB1368" s="138">
        <f t="shared" si="646"/>
        <v>0</v>
      </c>
      <c r="AC1368" s="138">
        <f t="shared" si="647"/>
        <v>0</v>
      </c>
      <c r="AD1368" s="138">
        <f>AC1368+LOOKUP(V1368,Sheet2!A$3:A$24,Sheet2!J$3:J$24)</f>
        <v>0</v>
      </c>
      <c r="AE1368" s="138">
        <f t="shared" si="648"/>
        <v>0</v>
      </c>
      <c r="AF1368" s="138">
        <f t="shared" si="649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50"/>
        <v>0</v>
      </c>
      <c r="AK1368" s="137">
        <f t="shared" si="651"/>
        <v>0</v>
      </c>
      <c r="AL1368" s="138">
        <f t="shared" si="652"/>
        <v>0</v>
      </c>
      <c r="AM1368" s="138">
        <f t="shared" si="653"/>
        <v>0</v>
      </c>
      <c r="AN1368" s="138">
        <f t="shared" si="654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5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7">
        <f t="shared" si="641"/>
        <v>0</v>
      </c>
      <c r="W1369" s="138">
        <f t="shared" si="642"/>
        <v>0</v>
      </c>
      <c r="X1369" s="138">
        <f t="shared" si="643"/>
        <v>0</v>
      </c>
      <c r="Y1369" s="138">
        <f t="shared" si="644"/>
        <v>0</v>
      </c>
      <c r="Z1369" s="138">
        <f>Y1369+LOOKUP(V1369,Sheet2!A$3:A$24,Sheet2!J$3:J$24)</f>
        <v>0</v>
      </c>
      <c r="AA1369" s="138">
        <f t="shared" si="645"/>
        <v>0</v>
      </c>
      <c r="AB1369" s="138">
        <f t="shared" si="646"/>
        <v>0</v>
      </c>
      <c r="AC1369" s="138">
        <f t="shared" si="647"/>
        <v>0</v>
      </c>
      <c r="AD1369" s="138">
        <f>AC1369+LOOKUP(V1369,Sheet2!A$3:A$24,Sheet2!J$3:J$24)</f>
        <v>0</v>
      </c>
      <c r="AE1369" s="138">
        <f t="shared" si="648"/>
        <v>0</v>
      </c>
      <c r="AF1369" s="138">
        <f t="shared" si="649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50"/>
        <v>0</v>
      </c>
      <c r="AK1369" s="137">
        <f t="shared" si="651"/>
        <v>0</v>
      </c>
      <c r="AL1369" s="138">
        <f t="shared" si="652"/>
        <v>0</v>
      </c>
      <c r="AM1369" s="138">
        <f t="shared" si="653"/>
        <v>0</v>
      </c>
      <c r="AN1369" s="138">
        <f t="shared" si="654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5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7">
        <f t="shared" si="641"/>
        <v>0</v>
      </c>
      <c r="W1370" s="138">
        <f t="shared" si="642"/>
        <v>0</v>
      </c>
      <c r="X1370" s="138">
        <f t="shared" si="643"/>
        <v>0</v>
      </c>
      <c r="Y1370" s="138">
        <f t="shared" si="644"/>
        <v>0</v>
      </c>
      <c r="Z1370" s="138">
        <f>Y1370+LOOKUP(V1370,Sheet2!A$3:A$24,Sheet2!J$3:J$24)</f>
        <v>0</v>
      </c>
      <c r="AA1370" s="138">
        <f t="shared" si="645"/>
        <v>0</v>
      </c>
      <c r="AB1370" s="138">
        <f t="shared" si="646"/>
        <v>0</v>
      </c>
      <c r="AC1370" s="138">
        <f t="shared" si="647"/>
        <v>0</v>
      </c>
      <c r="AD1370" s="138">
        <f>AC1370+LOOKUP(V1370,Sheet2!A$3:A$24,Sheet2!J$3:J$24)</f>
        <v>0</v>
      </c>
      <c r="AE1370" s="138">
        <f t="shared" si="648"/>
        <v>0</v>
      </c>
      <c r="AF1370" s="138">
        <f t="shared" si="649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50"/>
        <v>0</v>
      </c>
      <c r="AK1370" s="137">
        <f t="shared" si="651"/>
        <v>0</v>
      </c>
      <c r="AL1370" s="138">
        <f t="shared" si="652"/>
        <v>0</v>
      </c>
      <c r="AM1370" s="138">
        <f t="shared" si="653"/>
        <v>0</v>
      </c>
      <c r="AN1370" s="138">
        <f t="shared" si="654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5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7">
        <f t="shared" si="641"/>
        <v>0</v>
      </c>
      <c r="W1371" s="138">
        <f t="shared" si="642"/>
        <v>0</v>
      </c>
      <c r="X1371" s="138">
        <f t="shared" si="643"/>
        <v>0</v>
      </c>
      <c r="Y1371" s="138">
        <f t="shared" si="644"/>
        <v>0</v>
      </c>
      <c r="Z1371" s="138">
        <f>Y1371+LOOKUP(V1371,Sheet2!A$3:A$24,Sheet2!J$3:J$24)</f>
        <v>0</v>
      </c>
      <c r="AA1371" s="138">
        <f t="shared" si="645"/>
        <v>0</v>
      </c>
      <c r="AB1371" s="138">
        <f t="shared" si="646"/>
        <v>0</v>
      </c>
      <c r="AC1371" s="138">
        <f t="shared" si="647"/>
        <v>0</v>
      </c>
      <c r="AD1371" s="138">
        <f>AC1371+LOOKUP(V1371,Sheet2!A$3:A$24,Sheet2!J$3:J$24)</f>
        <v>0</v>
      </c>
      <c r="AE1371" s="138">
        <f t="shared" si="648"/>
        <v>0</v>
      </c>
      <c r="AF1371" s="138">
        <f t="shared" si="649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50"/>
        <v>0</v>
      </c>
      <c r="AK1371" s="137">
        <f t="shared" si="651"/>
        <v>0</v>
      </c>
      <c r="AL1371" s="138">
        <f t="shared" si="652"/>
        <v>0</v>
      </c>
      <c r="AM1371" s="138">
        <f t="shared" si="653"/>
        <v>0</v>
      </c>
      <c r="AN1371" s="138">
        <f t="shared" si="654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5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7">
        <f t="shared" si="641"/>
        <v>0</v>
      </c>
      <c r="W1372" s="138">
        <f t="shared" si="642"/>
        <v>0</v>
      </c>
      <c r="X1372" s="138">
        <f t="shared" si="643"/>
        <v>0</v>
      </c>
      <c r="Y1372" s="138">
        <f t="shared" si="644"/>
        <v>0</v>
      </c>
      <c r="Z1372" s="138">
        <f>Y1372+LOOKUP(V1372,Sheet2!A$3:A$24,Sheet2!J$3:J$24)</f>
        <v>0</v>
      </c>
      <c r="AA1372" s="138">
        <f t="shared" si="645"/>
        <v>0</v>
      </c>
      <c r="AB1372" s="138">
        <f t="shared" si="646"/>
        <v>0</v>
      </c>
      <c r="AC1372" s="138">
        <f t="shared" si="647"/>
        <v>0</v>
      </c>
      <c r="AD1372" s="138">
        <f>AC1372+LOOKUP(V1372,Sheet2!A$3:A$24,Sheet2!J$3:J$24)</f>
        <v>0</v>
      </c>
      <c r="AE1372" s="138">
        <f t="shared" si="648"/>
        <v>0</v>
      </c>
      <c r="AF1372" s="138">
        <f t="shared" si="649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50"/>
        <v>0</v>
      </c>
      <c r="AK1372" s="137">
        <f t="shared" si="651"/>
        <v>0</v>
      </c>
      <c r="AL1372" s="138">
        <f t="shared" si="652"/>
        <v>0</v>
      </c>
      <c r="AM1372" s="138">
        <f t="shared" si="653"/>
        <v>0</v>
      </c>
      <c r="AN1372" s="138">
        <f t="shared" si="654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5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7">
        <f t="shared" si="641"/>
        <v>0</v>
      </c>
      <c r="W1373" s="138">
        <f t="shared" si="642"/>
        <v>0</v>
      </c>
      <c r="X1373" s="138">
        <f t="shared" si="643"/>
        <v>0</v>
      </c>
      <c r="Y1373" s="138">
        <f t="shared" si="644"/>
        <v>0</v>
      </c>
      <c r="Z1373" s="138">
        <f>Y1373+LOOKUP(V1373,Sheet2!A$3:A$24,Sheet2!J$3:J$24)</f>
        <v>0</v>
      </c>
      <c r="AA1373" s="138">
        <f t="shared" si="645"/>
        <v>0</v>
      </c>
      <c r="AB1373" s="138">
        <f t="shared" si="646"/>
        <v>0</v>
      </c>
      <c r="AC1373" s="138">
        <f t="shared" si="647"/>
        <v>0</v>
      </c>
      <c r="AD1373" s="138">
        <f>AC1373+LOOKUP(V1373,Sheet2!A$3:A$24,Sheet2!J$3:J$24)</f>
        <v>0</v>
      </c>
      <c r="AE1373" s="138">
        <f t="shared" si="648"/>
        <v>0</v>
      </c>
      <c r="AF1373" s="138">
        <f t="shared" si="649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50"/>
        <v>0</v>
      </c>
      <c r="AK1373" s="137">
        <f t="shared" si="651"/>
        <v>0</v>
      </c>
      <c r="AL1373" s="138">
        <f t="shared" si="652"/>
        <v>0</v>
      </c>
      <c r="AM1373" s="138">
        <f t="shared" si="653"/>
        <v>0</v>
      </c>
      <c r="AN1373" s="138">
        <f t="shared" si="654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5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7">
        <f t="shared" si="641"/>
        <v>0</v>
      </c>
      <c r="W1374" s="138">
        <f t="shared" si="642"/>
        <v>0</v>
      </c>
      <c r="X1374" s="138">
        <f t="shared" si="643"/>
        <v>0</v>
      </c>
      <c r="Y1374" s="138">
        <f t="shared" si="644"/>
        <v>0</v>
      </c>
      <c r="Z1374" s="138">
        <f>Y1374+LOOKUP(V1374,Sheet2!A$3:A$24,Sheet2!J$3:J$24)</f>
        <v>0</v>
      </c>
      <c r="AA1374" s="138">
        <f t="shared" si="645"/>
        <v>0</v>
      </c>
      <c r="AB1374" s="138">
        <f t="shared" si="646"/>
        <v>0</v>
      </c>
      <c r="AC1374" s="138">
        <f t="shared" si="647"/>
        <v>0</v>
      </c>
      <c r="AD1374" s="138">
        <f>AC1374+LOOKUP(V1374,Sheet2!A$3:A$24,Sheet2!J$3:J$24)</f>
        <v>0</v>
      </c>
      <c r="AE1374" s="138">
        <f t="shared" si="648"/>
        <v>0</v>
      </c>
      <c r="AF1374" s="138">
        <f t="shared" si="649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50"/>
        <v>0</v>
      </c>
      <c r="AK1374" s="137">
        <f t="shared" si="651"/>
        <v>0</v>
      </c>
      <c r="AL1374" s="138">
        <f t="shared" si="652"/>
        <v>0</v>
      </c>
      <c r="AM1374" s="138">
        <f t="shared" si="653"/>
        <v>0</v>
      </c>
      <c r="AN1374" s="138">
        <f t="shared" si="654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5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7">
        <f t="shared" si="641"/>
        <v>0</v>
      </c>
      <c r="W1375" s="138">
        <f t="shared" si="642"/>
        <v>0</v>
      </c>
      <c r="X1375" s="138">
        <f t="shared" si="643"/>
        <v>0</v>
      </c>
      <c r="Y1375" s="138">
        <f t="shared" si="644"/>
        <v>0</v>
      </c>
      <c r="Z1375" s="138">
        <f>Y1375+LOOKUP(V1375,Sheet2!A$3:A$24,Sheet2!J$3:J$24)</f>
        <v>0</v>
      </c>
      <c r="AA1375" s="138">
        <f t="shared" si="645"/>
        <v>0</v>
      </c>
      <c r="AB1375" s="138">
        <f t="shared" si="646"/>
        <v>0</v>
      </c>
      <c r="AC1375" s="138">
        <f t="shared" si="647"/>
        <v>0</v>
      </c>
      <c r="AD1375" s="138">
        <f>AC1375+LOOKUP(V1375,Sheet2!A$3:A$24,Sheet2!J$3:J$24)</f>
        <v>0</v>
      </c>
      <c r="AE1375" s="138">
        <f t="shared" si="648"/>
        <v>0</v>
      </c>
      <c r="AF1375" s="138">
        <f t="shared" si="649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50"/>
        <v>0</v>
      </c>
      <c r="AK1375" s="137">
        <f t="shared" si="651"/>
        <v>0</v>
      </c>
      <c r="AL1375" s="138">
        <f t="shared" si="652"/>
        <v>0</v>
      </c>
      <c r="AM1375" s="138">
        <f t="shared" si="653"/>
        <v>0</v>
      </c>
      <c r="AN1375" s="138">
        <f t="shared" si="654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5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7">
        <f t="shared" si="641"/>
        <v>0</v>
      </c>
      <c r="W1376" s="138">
        <f t="shared" si="642"/>
        <v>0</v>
      </c>
      <c r="X1376" s="138">
        <f t="shared" si="643"/>
        <v>0</v>
      </c>
      <c r="Y1376" s="138">
        <f t="shared" si="644"/>
        <v>0</v>
      </c>
      <c r="Z1376" s="138">
        <f>Y1376+LOOKUP(V1376,Sheet2!A$3:A$24,Sheet2!J$3:J$24)</f>
        <v>0</v>
      </c>
      <c r="AA1376" s="138">
        <f t="shared" si="645"/>
        <v>0</v>
      </c>
      <c r="AB1376" s="138">
        <f t="shared" si="646"/>
        <v>0</v>
      </c>
      <c r="AC1376" s="138">
        <f t="shared" si="647"/>
        <v>0</v>
      </c>
      <c r="AD1376" s="138">
        <f>AC1376+LOOKUP(V1376,Sheet2!A$3:A$24,Sheet2!J$3:J$24)</f>
        <v>0</v>
      </c>
      <c r="AE1376" s="138">
        <f t="shared" si="648"/>
        <v>0</v>
      </c>
      <c r="AF1376" s="138">
        <f t="shared" si="649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50"/>
        <v>0</v>
      </c>
      <c r="AK1376" s="137">
        <f t="shared" si="651"/>
        <v>0</v>
      </c>
      <c r="AL1376" s="138">
        <f t="shared" si="652"/>
        <v>0</v>
      </c>
      <c r="AM1376" s="138">
        <f t="shared" si="653"/>
        <v>0</v>
      </c>
      <c r="AN1376" s="138">
        <f t="shared" si="654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5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7">
        <f t="shared" si="641"/>
        <v>0</v>
      </c>
      <c r="W1377" s="138">
        <f t="shared" si="642"/>
        <v>0</v>
      </c>
      <c r="X1377" s="138">
        <f t="shared" si="643"/>
        <v>0</v>
      </c>
      <c r="Y1377" s="138">
        <f t="shared" si="644"/>
        <v>0</v>
      </c>
      <c r="Z1377" s="138">
        <f>Y1377+LOOKUP(V1377,Sheet2!A$3:A$24,Sheet2!J$3:J$24)</f>
        <v>0</v>
      </c>
      <c r="AA1377" s="138">
        <f t="shared" si="645"/>
        <v>0</v>
      </c>
      <c r="AB1377" s="138">
        <f t="shared" si="646"/>
        <v>0</v>
      </c>
      <c r="AC1377" s="138">
        <f t="shared" si="647"/>
        <v>0</v>
      </c>
      <c r="AD1377" s="138">
        <f>AC1377+LOOKUP(V1377,Sheet2!A$3:A$24,Sheet2!J$3:J$24)</f>
        <v>0</v>
      </c>
      <c r="AE1377" s="138">
        <f t="shared" si="648"/>
        <v>0</v>
      </c>
      <c r="AF1377" s="138">
        <f t="shared" si="649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50"/>
        <v>0</v>
      </c>
      <c r="AK1377" s="137">
        <f t="shared" si="651"/>
        <v>0</v>
      </c>
      <c r="AL1377" s="138">
        <f t="shared" si="652"/>
        <v>0</v>
      </c>
      <c r="AM1377" s="138">
        <f t="shared" si="653"/>
        <v>0</v>
      </c>
      <c r="AN1377" s="138">
        <f t="shared" si="654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5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7">
        <f t="shared" si="641"/>
        <v>0</v>
      </c>
      <c r="W1378" s="138">
        <f t="shared" si="642"/>
        <v>0</v>
      </c>
      <c r="X1378" s="138">
        <f t="shared" si="643"/>
        <v>0</v>
      </c>
      <c r="Y1378" s="138">
        <f t="shared" si="644"/>
        <v>0</v>
      </c>
      <c r="Z1378" s="138">
        <f>Y1378+LOOKUP(V1378,Sheet2!A$3:A$24,Sheet2!J$3:J$24)</f>
        <v>0</v>
      </c>
      <c r="AA1378" s="138">
        <f t="shared" si="645"/>
        <v>0</v>
      </c>
      <c r="AB1378" s="138">
        <f t="shared" si="646"/>
        <v>0</v>
      </c>
      <c r="AC1378" s="138">
        <f t="shared" si="647"/>
        <v>0</v>
      </c>
      <c r="AD1378" s="138">
        <f>AC1378+LOOKUP(V1378,Sheet2!A$3:A$24,Sheet2!J$3:J$24)</f>
        <v>0</v>
      </c>
      <c r="AE1378" s="138">
        <f t="shared" si="648"/>
        <v>0</v>
      </c>
      <c r="AF1378" s="138">
        <f t="shared" si="649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50"/>
        <v>0</v>
      </c>
      <c r="AK1378" s="137">
        <f t="shared" si="651"/>
        <v>0</v>
      </c>
      <c r="AL1378" s="138">
        <f t="shared" si="652"/>
        <v>0</v>
      </c>
      <c r="AM1378" s="138">
        <f t="shared" si="653"/>
        <v>0</v>
      </c>
      <c r="AN1378" s="138">
        <f t="shared" si="654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5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7">
        <f t="shared" si="641"/>
        <v>0</v>
      </c>
      <c r="W1379" s="138">
        <f t="shared" si="642"/>
        <v>0</v>
      </c>
      <c r="X1379" s="138">
        <f t="shared" si="643"/>
        <v>0</v>
      </c>
      <c r="Y1379" s="138">
        <f t="shared" si="644"/>
        <v>0</v>
      </c>
      <c r="Z1379" s="138">
        <f>Y1379+LOOKUP(V1379,Sheet2!A$3:A$24,Sheet2!J$3:J$24)</f>
        <v>0</v>
      </c>
      <c r="AA1379" s="138">
        <f t="shared" si="645"/>
        <v>0</v>
      </c>
      <c r="AB1379" s="138">
        <f t="shared" si="646"/>
        <v>0</v>
      </c>
      <c r="AC1379" s="138">
        <f t="shared" si="647"/>
        <v>0</v>
      </c>
      <c r="AD1379" s="138">
        <f>AC1379+LOOKUP(V1379,Sheet2!A$3:A$24,Sheet2!J$3:J$24)</f>
        <v>0</v>
      </c>
      <c r="AE1379" s="138">
        <f t="shared" si="648"/>
        <v>0</v>
      </c>
      <c r="AF1379" s="138">
        <f t="shared" si="649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50"/>
        <v>0</v>
      </c>
      <c r="AK1379" s="137">
        <f t="shared" si="651"/>
        <v>0</v>
      </c>
      <c r="AL1379" s="138">
        <f t="shared" si="652"/>
        <v>0</v>
      </c>
      <c r="AM1379" s="138">
        <f t="shared" si="653"/>
        <v>0</v>
      </c>
      <c r="AN1379" s="138">
        <f t="shared" si="654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5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7">
        <f t="shared" si="641"/>
        <v>0</v>
      </c>
      <c r="W1380" s="138">
        <f t="shared" si="642"/>
        <v>0</v>
      </c>
      <c r="X1380" s="138">
        <f t="shared" si="643"/>
        <v>0</v>
      </c>
      <c r="Y1380" s="138">
        <f t="shared" si="644"/>
        <v>0</v>
      </c>
      <c r="Z1380" s="138">
        <f>Y1380+LOOKUP(V1380,Sheet2!A$3:A$24,Sheet2!J$3:J$24)</f>
        <v>0</v>
      </c>
      <c r="AA1380" s="138">
        <f t="shared" si="645"/>
        <v>0</v>
      </c>
      <c r="AB1380" s="138">
        <f t="shared" si="646"/>
        <v>0</v>
      </c>
      <c r="AC1380" s="138">
        <f t="shared" si="647"/>
        <v>0</v>
      </c>
      <c r="AD1380" s="138">
        <f>AC1380+LOOKUP(V1380,Sheet2!A$3:A$24,Sheet2!J$3:J$24)</f>
        <v>0</v>
      </c>
      <c r="AE1380" s="138">
        <f t="shared" si="648"/>
        <v>0</v>
      </c>
      <c r="AF1380" s="138">
        <f t="shared" si="649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50"/>
        <v>0</v>
      </c>
      <c r="AK1380" s="137">
        <f t="shared" si="651"/>
        <v>0</v>
      </c>
      <c r="AL1380" s="138">
        <f t="shared" si="652"/>
        <v>0</v>
      </c>
      <c r="AM1380" s="138">
        <f t="shared" si="653"/>
        <v>0</v>
      </c>
      <c r="AN1380" s="138">
        <f t="shared" si="654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5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7">
        <f t="shared" si="641"/>
        <v>0</v>
      </c>
      <c r="W1381" s="138">
        <f t="shared" si="642"/>
        <v>0</v>
      </c>
      <c r="X1381" s="138">
        <f t="shared" si="643"/>
        <v>0</v>
      </c>
      <c r="Y1381" s="138">
        <f t="shared" si="644"/>
        <v>0</v>
      </c>
      <c r="Z1381" s="138">
        <f>Y1381+LOOKUP(V1381,Sheet2!A$3:A$24,Sheet2!J$3:J$24)</f>
        <v>0</v>
      </c>
      <c r="AA1381" s="138">
        <f t="shared" si="645"/>
        <v>0</v>
      </c>
      <c r="AB1381" s="138">
        <f t="shared" si="646"/>
        <v>0</v>
      </c>
      <c r="AC1381" s="138">
        <f t="shared" si="647"/>
        <v>0</v>
      </c>
      <c r="AD1381" s="138">
        <f>AC1381+LOOKUP(V1381,Sheet2!A$3:A$24,Sheet2!J$3:J$24)</f>
        <v>0</v>
      </c>
      <c r="AE1381" s="138">
        <f t="shared" si="648"/>
        <v>0</v>
      </c>
      <c r="AF1381" s="138">
        <f t="shared" si="649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50"/>
        <v>0</v>
      </c>
      <c r="AK1381" s="137">
        <f t="shared" si="651"/>
        <v>0</v>
      </c>
      <c r="AL1381" s="138">
        <f t="shared" si="652"/>
        <v>0</v>
      </c>
      <c r="AM1381" s="138">
        <f t="shared" si="653"/>
        <v>0</v>
      </c>
      <c r="AN1381" s="138">
        <f t="shared" si="654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5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7">
        <f t="shared" si="641"/>
        <v>0</v>
      </c>
      <c r="W1382" s="138">
        <f t="shared" si="642"/>
        <v>0</v>
      </c>
      <c r="X1382" s="138">
        <f t="shared" si="643"/>
        <v>0</v>
      </c>
      <c r="Y1382" s="138">
        <f t="shared" si="644"/>
        <v>0</v>
      </c>
      <c r="Z1382" s="138">
        <f>Y1382+LOOKUP(V1382,Sheet2!A$3:A$24,Sheet2!J$3:J$24)</f>
        <v>0</v>
      </c>
      <c r="AA1382" s="138">
        <f t="shared" si="645"/>
        <v>0</v>
      </c>
      <c r="AB1382" s="138">
        <f t="shared" si="646"/>
        <v>0</v>
      </c>
      <c r="AC1382" s="138">
        <f t="shared" si="647"/>
        <v>0</v>
      </c>
      <c r="AD1382" s="138">
        <f>AC1382+LOOKUP(V1382,Sheet2!A$3:A$24,Sheet2!J$3:J$24)</f>
        <v>0</v>
      </c>
      <c r="AE1382" s="138">
        <f t="shared" si="648"/>
        <v>0</v>
      </c>
      <c r="AF1382" s="138">
        <f t="shared" si="649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50"/>
        <v>0</v>
      </c>
      <c r="AK1382" s="137">
        <f t="shared" si="651"/>
        <v>0</v>
      </c>
      <c r="AL1382" s="138">
        <f t="shared" si="652"/>
        <v>0</v>
      </c>
      <c r="AM1382" s="138">
        <f t="shared" si="653"/>
        <v>0</v>
      </c>
      <c r="AN1382" s="138">
        <f t="shared" si="654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5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7">
        <f t="shared" si="641"/>
        <v>0</v>
      </c>
      <c r="W1383" s="138">
        <f t="shared" si="642"/>
        <v>0</v>
      </c>
      <c r="X1383" s="138">
        <f t="shared" si="643"/>
        <v>0</v>
      </c>
      <c r="Y1383" s="138">
        <f t="shared" si="644"/>
        <v>0</v>
      </c>
      <c r="Z1383" s="138">
        <f>Y1383+LOOKUP(V1383,Sheet2!A$3:A$24,Sheet2!J$3:J$24)</f>
        <v>0</v>
      </c>
      <c r="AA1383" s="138">
        <f t="shared" si="645"/>
        <v>0</v>
      </c>
      <c r="AB1383" s="138">
        <f t="shared" si="646"/>
        <v>0</v>
      </c>
      <c r="AC1383" s="138">
        <f t="shared" si="647"/>
        <v>0</v>
      </c>
      <c r="AD1383" s="138">
        <f>AC1383+LOOKUP(V1383,Sheet2!A$3:A$24,Sheet2!J$3:J$24)</f>
        <v>0</v>
      </c>
      <c r="AE1383" s="138">
        <f t="shared" si="648"/>
        <v>0</v>
      </c>
      <c r="AF1383" s="138">
        <f t="shared" si="649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50"/>
        <v>0</v>
      </c>
      <c r="AK1383" s="137">
        <f t="shared" si="651"/>
        <v>0</v>
      </c>
      <c r="AL1383" s="138">
        <f t="shared" si="652"/>
        <v>0</v>
      </c>
      <c r="AM1383" s="138">
        <f t="shared" si="653"/>
        <v>0</v>
      </c>
      <c r="AN1383" s="138">
        <f t="shared" si="654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5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7">
        <f t="shared" si="641"/>
        <v>0</v>
      </c>
      <c r="W1384" s="138">
        <f t="shared" si="642"/>
        <v>0</v>
      </c>
      <c r="X1384" s="138">
        <f t="shared" si="643"/>
        <v>0</v>
      </c>
      <c r="Y1384" s="138">
        <f t="shared" si="644"/>
        <v>0</v>
      </c>
      <c r="Z1384" s="138">
        <f>Y1384+LOOKUP(V1384,Sheet2!A$3:A$24,Sheet2!J$3:J$24)</f>
        <v>0</v>
      </c>
      <c r="AA1384" s="138">
        <f t="shared" si="645"/>
        <v>0</v>
      </c>
      <c r="AB1384" s="138">
        <f t="shared" si="646"/>
        <v>0</v>
      </c>
      <c r="AC1384" s="138">
        <f t="shared" si="647"/>
        <v>0</v>
      </c>
      <c r="AD1384" s="138">
        <f>AC1384+LOOKUP(V1384,Sheet2!A$3:A$24,Sheet2!J$3:J$24)</f>
        <v>0</v>
      </c>
      <c r="AE1384" s="138">
        <f t="shared" si="648"/>
        <v>0</v>
      </c>
      <c r="AF1384" s="138">
        <f t="shared" si="649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50"/>
        <v>0</v>
      </c>
      <c r="AK1384" s="137">
        <f t="shared" si="651"/>
        <v>0</v>
      </c>
      <c r="AL1384" s="138">
        <f t="shared" si="652"/>
        <v>0</v>
      </c>
      <c r="AM1384" s="138">
        <f t="shared" si="653"/>
        <v>0</v>
      </c>
      <c r="AN1384" s="138">
        <f t="shared" si="654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5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7">
        <f t="shared" si="641"/>
        <v>0</v>
      </c>
      <c r="W1385" s="138">
        <f t="shared" si="642"/>
        <v>0</v>
      </c>
      <c r="X1385" s="138">
        <f t="shared" si="643"/>
        <v>0</v>
      </c>
      <c r="Y1385" s="138">
        <f t="shared" si="644"/>
        <v>0</v>
      </c>
      <c r="Z1385" s="138">
        <f>Y1385+LOOKUP(V1385,Sheet2!A$3:A$24,Sheet2!J$3:J$24)</f>
        <v>0</v>
      </c>
      <c r="AA1385" s="138">
        <f t="shared" si="645"/>
        <v>0</v>
      </c>
      <c r="AB1385" s="138">
        <f t="shared" si="646"/>
        <v>0</v>
      </c>
      <c r="AC1385" s="138">
        <f t="shared" si="647"/>
        <v>0</v>
      </c>
      <c r="AD1385" s="138">
        <f>AC1385+LOOKUP(V1385,Sheet2!A$3:A$24,Sheet2!J$3:J$24)</f>
        <v>0</v>
      </c>
      <c r="AE1385" s="138">
        <f t="shared" si="648"/>
        <v>0</v>
      </c>
      <c r="AF1385" s="138">
        <f t="shared" si="649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50"/>
        <v>0</v>
      </c>
      <c r="AK1385" s="137">
        <f t="shared" si="651"/>
        <v>0</v>
      </c>
      <c r="AL1385" s="138">
        <f t="shared" si="652"/>
        <v>0</v>
      </c>
      <c r="AM1385" s="138">
        <f t="shared" si="653"/>
        <v>0</v>
      </c>
      <c r="AN1385" s="138">
        <f t="shared" si="654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5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7">
        <f t="shared" si="641"/>
        <v>0</v>
      </c>
      <c r="W1386" s="138">
        <f t="shared" si="642"/>
        <v>0</v>
      </c>
      <c r="X1386" s="138">
        <f t="shared" si="643"/>
        <v>0</v>
      </c>
      <c r="Y1386" s="138">
        <f t="shared" si="644"/>
        <v>0</v>
      </c>
      <c r="Z1386" s="138">
        <f>Y1386+LOOKUP(V1386,Sheet2!A$3:A$24,Sheet2!J$3:J$24)</f>
        <v>0</v>
      </c>
      <c r="AA1386" s="138">
        <f t="shared" si="645"/>
        <v>0</v>
      </c>
      <c r="AB1386" s="138">
        <f t="shared" si="646"/>
        <v>0</v>
      </c>
      <c r="AC1386" s="138">
        <f t="shared" si="647"/>
        <v>0</v>
      </c>
      <c r="AD1386" s="138">
        <f>AC1386+LOOKUP(V1386,Sheet2!A$3:A$24,Sheet2!J$3:J$24)</f>
        <v>0</v>
      </c>
      <c r="AE1386" s="138">
        <f t="shared" si="648"/>
        <v>0</v>
      </c>
      <c r="AF1386" s="138">
        <f t="shared" si="649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50"/>
        <v>0</v>
      </c>
      <c r="AK1386" s="137">
        <f t="shared" si="651"/>
        <v>0</v>
      </c>
      <c r="AL1386" s="138">
        <f t="shared" si="652"/>
        <v>0</v>
      </c>
      <c r="AM1386" s="138">
        <f t="shared" si="653"/>
        <v>0</v>
      </c>
      <c r="AN1386" s="138">
        <f t="shared" si="654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5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7">
        <f t="shared" si="641"/>
        <v>0</v>
      </c>
      <c r="W1387" s="138">
        <f t="shared" si="642"/>
        <v>0</v>
      </c>
      <c r="X1387" s="138">
        <f t="shared" si="643"/>
        <v>0</v>
      </c>
      <c r="Y1387" s="138">
        <f t="shared" si="644"/>
        <v>0</v>
      </c>
      <c r="Z1387" s="138">
        <f>Y1387+LOOKUP(V1387,Sheet2!A$3:A$24,Sheet2!J$3:J$24)</f>
        <v>0</v>
      </c>
      <c r="AA1387" s="138">
        <f t="shared" si="645"/>
        <v>0</v>
      </c>
      <c r="AB1387" s="138">
        <f t="shared" si="646"/>
        <v>0</v>
      </c>
      <c r="AC1387" s="138">
        <f t="shared" si="647"/>
        <v>0</v>
      </c>
      <c r="AD1387" s="138">
        <f>AC1387+LOOKUP(V1387,Sheet2!A$3:A$24,Sheet2!J$3:J$24)</f>
        <v>0</v>
      </c>
      <c r="AE1387" s="138">
        <f t="shared" si="648"/>
        <v>0</v>
      </c>
      <c r="AF1387" s="138">
        <f t="shared" si="649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50"/>
        <v>0</v>
      </c>
      <c r="AK1387" s="137">
        <f t="shared" si="651"/>
        <v>0</v>
      </c>
      <c r="AL1387" s="138">
        <f t="shared" si="652"/>
        <v>0</v>
      </c>
      <c r="AM1387" s="138">
        <f t="shared" si="653"/>
        <v>0</v>
      </c>
      <c r="AN1387" s="138">
        <f t="shared" si="654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5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7">
        <f t="shared" si="641"/>
        <v>0</v>
      </c>
      <c r="W1388" s="138">
        <f t="shared" si="642"/>
        <v>0</v>
      </c>
      <c r="X1388" s="138">
        <f t="shared" si="643"/>
        <v>0</v>
      </c>
      <c r="Y1388" s="138">
        <f t="shared" si="644"/>
        <v>0</v>
      </c>
      <c r="Z1388" s="138">
        <f>Y1388+LOOKUP(V1388,Sheet2!A$3:A$24,Sheet2!J$3:J$24)</f>
        <v>0</v>
      </c>
      <c r="AA1388" s="138">
        <f t="shared" si="645"/>
        <v>0</v>
      </c>
      <c r="AB1388" s="138">
        <f t="shared" si="646"/>
        <v>0</v>
      </c>
      <c r="AC1388" s="138">
        <f t="shared" si="647"/>
        <v>0</v>
      </c>
      <c r="AD1388" s="138">
        <f>AC1388+LOOKUP(V1388,Sheet2!A$3:A$24,Sheet2!J$3:J$24)</f>
        <v>0</v>
      </c>
      <c r="AE1388" s="138">
        <f t="shared" si="648"/>
        <v>0</v>
      </c>
      <c r="AF1388" s="138">
        <f t="shared" si="649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50"/>
        <v>0</v>
      </c>
      <c r="AK1388" s="137">
        <f t="shared" si="651"/>
        <v>0</v>
      </c>
      <c r="AL1388" s="138">
        <f t="shared" si="652"/>
        <v>0</v>
      </c>
      <c r="AM1388" s="138">
        <f t="shared" si="653"/>
        <v>0</v>
      </c>
      <c r="AN1388" s="138">
        <f t="shared" si="654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5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7">
        <f t="shared" si="641"/>
        <v>0</v>
      </c>
      <c r="W1389" s="138">
        <f t="shared" si="642"/>
        <v>0</v>
      </c>
      <c r="X1389" s="138">
        <f t="shared" si="643"/>
        <v>0</v>
      </c>
      <c r="Y1389" s="138">
        <f t="shared" si="644"/>
        <v>0</v>
      </c>
      <c r="Z1389" s="138">
        <f>Y1389+LOOKUP(V1389,Sheet2!A$3:A$24,Sheet2!J$3:J$24)</f>
        <v>0</v>
      </c>
      <c r="AA1389" s="138">
        <f t="shared" si="645"/>
        <v>0</v>
      </c>
      <c r="AB1389" s="138">
        <f t="shared" si="646"/>
        <v>0</v>
      </c>
      <c r="AC1389" s="138">
        <f t="shared" si="647"/>
        <v>0</v>
      </c>
      <c r="AD1389" s="138">
        <f>AC1389+LOOKUP(V1389,Sheet2!A$3:A$24,Sheet2!J$3:J$24)</f>
        <v>0</v>
      </c>
      <c r="AE1389" s="138">
        <f t="shared" si="648"/>
        <v>0</v>
      </c>
      <c r="AF1389" s="138">
        <f t="shared" si="649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50"/>
        <v>0</v>
      </c>
      <c r="AK1389" s="137">
        <f t="shared" si="651"/>
        <v>0</v>
      </c>
      <c r="AL1389" s="138">
        <f t="shared" si="652"/>
        <v>0</v>
      </c>
      <c r="AM1389" s="138">
        <f t="shared" si="653"/>
        <v>0</v>
      </c>
      <c r="AN1389" s="138">
        <f t="shared" si="654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5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7">
        <f t="shared" si="641"/>
        <v>0</v>
      </c>
      <c r="W1390" s="138">
        <f t="shared" si="642"/>
        <v>0</v>
      </c>
      <c r="X1390" s="138">
        <f t="shared" si="643"/>
        <v>0</v>
      </c>
      <c r="Y1390" s="138">
        <f t="shared" si="644"/>
        <v>0</v>
      </c>
      <c r="Z1390" s="138">
        <f>Y1390+LOOKUP(V1390,Sheet2!A$3:A$24,Sheet2!J$3:J$24)</f>
        <v>0</v>
      </c>
      <c r="AA1390" s="138">
        <f t="shared" si="645"/>
        <v>0</v>
      </c>
      <c r="AB1390" s="138">
        <f t="shared" si="646"/>
        <v>0</v>
      </c>
      <c r="AC1390" s="138">
        <f t="shared" si="647"/>
        <v>0</v>
      </c>
      <c r="AD1390" s="138">
        <f>AC1390+LOOKUP(V1390,Sheet2!A$3:A$24,Sheet2!J$3:J$24)</f>
        <v>0</v>
      </c>
      <c r="AE1390" s="138">
        <f t="shared" si="648"/>
        <v>0</v>
      </c>
      <c r="AF1390" s="138">
        <f t="shared" si="649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50"/>
        <v>0</v>
      </c>
      <c r="AK1390" s="137">
        <f t="shared" si="651"/>
        <v>0</v>
      </c>
      <c r="AL1390" s="138">
        <f t="shared" si="652"/>
        <v>0</v>
      </c>
      <c r="AM1390" s="138">
        <f t="shared" si="653"/>
        <v>0</v>
      </c>
      <c r="AN1390" s="138">
        <f t="shared" si="654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5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7">
        <f t="shared" si="641"/>
        <v>0</v>
      </c>
      <c r="W1391" s="138">
        <f t="shared" si="642"/>
        <v>0</v>
      </c>
      <c r="X1391" s="138">
        <f t="shared" si="643"/>
        <v>0</v>
      </c>
      <c r="Y1391" s="138">
        <f t="shared" si="644"/>
        <v>0</v>
      </c>
      <c r="Z1391" s="138">
        <f>Y1391+LOOKUP(V1391,Sheet2!A$3:A$24,Sheet2!J$3:J$24)</f>
        <v>0</v>
      </c>
      <c r="AA1391" s="138">
        <f t="shared" si="645"/>
        <v>0</v>
      </c>
      <c r="AB1391" s="138">
        <f t="shared" si="646"/>
        <v>0</v>
      </c>
      <c r="AC1391" s="138">
        <f t="shared" si="647"/>
        <v>0</v>
      </c>
      <c r="AD1391" s="138">
        <f>AC1391+LOOKUP(V1391,Sheet2!A$3:A$24,Sheet2!J$3:J$24)</f>
        <v>0</v>
      </c>
      <c r="AE1391" s="138">
        <f t="shared" si="648"/>
        <v>0</v>
      </c>
      <c r="AF1391" s="138">
        <f t="shared" si="649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50"/>
        <v>0</v>
      </c>
      <c r="AK1391" s="137">
        <f t="shared" si="651"/>
        <v>0</v>
      </c>
      <c r="AL1391" s="138">
        <f t="shared" si="652"/>
        <v>0</v>
      </c>
      <c r="AM1391" s="138">
        <f t="shared" si="653"/>
        <v>0</v>
      </c>
      <c r="AN1391" s="138">
        <f t="shared" si="654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5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7">
        <f t="shared" si="641"/>
        <v>0</v>
      </c>
      <c r="W1392" s="138">
        <f t="shared" si="642"/>
        <v>0</v>
      </c>
      <c r="X1392" s="138">
        <f t="shared" si="643"/>
        <v>0</v>
      </c>
      <c r="Y1392" s="138">
        <f t="shared" si="644"/>
        <v>0</v>
      </c>
      <c r="Z1392" s="138">
        <f>Y1392+LOOKUP(V1392,Sheet2!A$3:A$24,Sheet2!J$3:J$24)</f>
        <v>0</v>
      </c>
      <c r="AA1392" s="138">
        <f t="shared" si="645"/>
        <v>0</v>
      </c>
      <c r="AB1392" s="138">
        <f t="shared" si="646"/>
        <v>0</v>
      </c>
      <c r="AC1392" s="138">
        <f t="shared" si="647"/>
        <v>0</v>
      </c>
      <c r="AD1392" s="138">
        <f>AC1392+LOOKUP(V1392,Sheet2!A$3:A$24,Sheet2!J$3:J$24)</f>
        <v>0</v>
      </c>
      <c r="AE1392" s="138">
        <f t="shared" si="648"/>
        <v>0</v>
      </c>
      <c r="AF1392" s="138">
        <f t="shared" si="649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50"/>
        <v>0</v>
      </c>
      <c r="AK1392" s="137">
        <f t="shared" si="651"/>
        <v>0</v>
      </c>
      <c r="AL1392" s="138">
        <f t="shared" si="652"/>
        <v>0</v>
      </c>
      <c r="AM1392" s="138">
        <f t="shared" si="653"/>
        <v>0</v>
      </c>
      <c r="AN1392" s="138">
        <f t="shared" si="654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5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7">
        <f t="shared" si="641"/>
        <v>0</v>
      </c>
      <c r="W1393" s="138">
        <f t="shared" si="642"/>
        <v>0</v>
      </c>
      <c r="X1393" s="138">
        <f t="shared" si="643"/>
        <v>0</v>
      </c>
      <c r="Y1393" s="138">
        <f t="shared" si="644"/>
        <v>0</v>
      </c>
      <c r="Z1393" s="138">
        <f>Y1393+LOOKUP(V1393,Sheet2!A$3:A$24,Sheet2!J$3:J$24)</f>
        <v>0</v>
      </c>
      <c r="AA1393" s="138">
        <f t="shared" si="645"/>
        <v>0</v>
      </c>
      <c r="AB1393" s="138">
        <f t="shared" si="646"/>
        <v>0</v>
      </c>
      <c r="AC1393" s="138">
        <f t="shared" si="647"/>
        <v>0</v>
      </c>
      <c r="AD1393" s="138">
        <f>AC1393+LOOKUP(V1393,Sheet2!A$3:A$24,Sheet2!J$3:J$24)</f>
        <v>0</v>
      </c>
      <c r="AE1393" s="138">
        <f t="shared" si="648"/>
        <v>0</v>
      </c>
      <c r="AF1393" s="138">
        <f t="shared" si="649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50"/>
        <v>0</v>
      </c>
      <c r="AK1393" s="137">
        <f t="shared" si="651"/>
        <v>0</v>
      </c>
      <c r="AL1393" s="138">
        <f t="shared" si="652"/>
        <v>0</v>
      </c>
      <c r="AM1393" s="138">
        <f t="shared" si="653"/>
        <v>0</v>
      </c>
      <c r="AN1393" s="138">
        <f t="shared" si="654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5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7">
        <f t="shared" si="641"/>
        <v>0</v>
      </c>
      <c r="W1394" s="138">
        <f t="shared" si="642"/>
        <v>0</v>
      </c>
      <c r="X1394" s="138">
        <f t="shared" si="643"/>
        <v>0</v>
      </c>
      <c r="Y1394" s="138">
        <f t="shared" si="644"/>
        <v>0</v>
      </c>
      <c r="Z1394" s="138">
        <f>Y1394+LOOKUP(V1394,Sheet2!A$3:A$24,Sheet2!J$3:J$24)</f>
        <v>0</v>
      </c>
      <c r="AA1394" s="138">
        <f t="shared" si="645"/>
        <v>0</v>
      </c>
      <c r="AB1394" s="138">
        <f t="shared" si="646"/>
        <v>0</v>
      </c>
      <c r="AC1394" s="138">
        <f t="shared" si="647"/>
        <v>0</v>
      </c>
      <c r="AD1394" s="138">
        <f>AC1394+LOOKUP(V1394,Sheet2!A$3:A$24,Sheet2!J$3:J$24)</f>
        <v>0</v>
      </c>
      <c r="AE1394" s="138">
        <f t="shared" si="648"/>
        <v>0</v>
      </c>
      <c r="AF1394" s="138">
        <f t="shared" si="649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50"/>
        <v>0</v>
      </c>
      <c r="AK1394" s="137">
        <f t="shared" si="651"/>
        <v>0</v>
      </c>
      <c r="AL1394" s="138">
        <f t="shared" si="652"/>
        <v>0</v>
      </c>
      <c r="AM1394" s="138">
        <f t="shared" si="653"/>
        <v>0</v>
      </c>
      <c r="AN1394" s="138">
        <f t="shared" si="654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5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7">
        <f t="shared" si="641"/>
        <v>0</v>
      </c>
      <c r="W1395" s="138">
        <f t="shared" si="642"/>
        <v>0</v>
      </c>
      <c r="X1395" s="138">
        <f t="shared" si="643"/>
        <v>0</v>
      </c>
      <c r="Y1395" s="138">
        <f t="shared" si="644"/>
        <v>0</v>
      </c>
      <c r="Z1395" s="138">
        <f>Y1395+LOOKUP(V1395,Sheet2!A$3:A$24,Sheet2!J$3:J$24)</f>
        <v>0</v>
      </c>
      <c r="AA1395" s="138">
        <f t="shared" si="645"/>
        <v>0</v>
      </c>
      <c r="AB1395" s="138">
        <f t="shared" si="646"/>
        <v>0</v>
      </c>
      <c r="AC1395" s="138">
        <f t="shared" si="647"/>
        <v>0</v>
      </c>
      <c r="AD1395" s="138">
        <f>AC1395+LOOKUP(V1395,Sheet2!A$3:A$24,Sheet2!J$3:J$24)</f>
        <v>0</v>
      </c>
      <c r="AE1395" s="138">
        <f t="shared" si="648"/>
        <v>0</v>
      </c>
      <c r="AF1395" s="138">
        <f t="shared" si="649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50"/>
        <v>0</v>
      </c>
      <c r="AK1395" s="137">
        <f t="shared" si="651"/>
        <v>0</v>
      </c>
      <c r="AL1395" s="138">
        <f t="shared" si="652"/>
        <v>0</v>
      </c>
      <c r="AM1395" s="138">
        <f t="shared" si="653"/>
        <v>0</v>
      </c>
      <c r="AN1395" s="138">
        <f t="shared" si="654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5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7">
        <f t="shared" si="641"/>
        <v>0</v>
      </c>
      <c r="W1396" s="138">
        <f t="shared" si="642"/>
        <v>0</v>
      </c>
      <c r="X1396" s="138">
        <f t="shared" si="643"/>
        <v>0</v>
      </c>
      <c r="Y1396" s="138">
        <f t="shared" si="644"/>
        <v>0</v>
      </c>
      <c r="Z1396" s="138">
        <f>Y1396+LOOKUP(V1396,Sheet2!A$3:A$24,Sheet2!J$3:J$24)</f>
        <v>0</v>
      </c>
      <c r="AA1396" s="138">
        <f t="shared" si="645"/>
        <v>0</v>
      </c>
      <c r="AB1396" s="138">
        <f t="shared" si="646"/>
        <v>0</v>
      </c>
      <c r="AC1396" s="138">
        <f t="shared" si="647"/>
        <v>0</v>
      </c>
      <c r="AD1396" s="138">
        <f>AC1396+LOOKUP(V1396,Sheet2!A$3:A$24,Sheet2!J$3:J$24)</f>
        <v>0</v>
      </c>
      <c r="AE1396" s="138">
        <f t="shared" si="648"/>
        <v>0</v>
      </c>
      <c r="AF1396" s="138">
        <f t="shared" si="649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50"/>
        <v>0</v>
      </c>
      <c r="AK1396" s="137">
        <f t="shared" si="651"/>
        <v>0</v>
      </c>
      <c r="AL1396" s="138">
        <f t="shared" si="652"/>
        <v>0</v>
      </c>
      <c r="AM1396" s="138">
        <f t="shared" si="653"/>
        <v>0</v>
      </c>
      <c r="AN1396" s="138">
        <f t="shared" si="654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5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7">
        <f t="shared" si="641"/>
        <v>0</v>
      </c>
      <c r="W1397" s="138">
        <f t="shared" si="642"/>
        <v>0</v>
      </c>
      <c r="X1397" s="138">
        <f t="shared" si="643"/>
        <v>0</v>
      </c>
      <c r="Y1397" s="138">
        <f t="shared" si="644"/>
        <v>0</v>
      </c>
      <c r="Z1397" s="138">
        <f>Y1397+LOOKUP(V1397,Sheet2!A$3:A$24,Sheet2!J$3:J$24)</f>
        <v>0</v>
      </c>
      <c r="AA1397" s="138">
        <f t="shared" si="645"/>
        <v>0</v>
      </c>
      <c r="AB1397" s="138">
        <f t="shared" si="646"/>
        <v>0</v>
      </c>
      <c r="AC1397" s="138">
        <f t="shared" si="647"/>
        <v>0</v>
      </c>
      <c r="AD1397" s="138">
        <f>AC1397+LOOKUP(V1397,Sheet2!A$3:A$24,Sheet2!J$3:J$24)</f>
        <v>0</v>
      </c>
      <c r="AE1397" s="138">
        <f t="shared" si="648"/>
        <v>0</v>
      </c>
      <c r="AF1397" s="138">
        <f t="shared" si="649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50"/>
        <v>0</v>
      </c>
      <c r="AK1397" s="137">
        <f t="shared" si="651"/>
        <v>0</v>
      </c>
      <c r="AL1397" s="138">
        <f t="shared" si="652"/>
        <v>0</v>
      </c>
      <c r="AM1397" s="138">
        <f t="shared" si="653"/>
        <v>0</v>
      </c>
      <c r="AN1397" s="138">
        <f t="shared" si="654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5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7">
        <f t="shared" si="641"/>
        <v>0</v>
      </c>
      <c r="W1398" s="138">
        <f t="shared" si="642"/>
        <v>0</v>
      </c>
      <c r="X1398" s="138">
        <f t="shared" si="643"/>
        <v>0</v>
      </c>
      <c r="Y1398" s="138">
        <f t="shared" si="644"/>
        <v>0</v>
      </c>
      <c r="Z1398" s="138">
        <f>Y1398+LOOKUP(V1398,Sheet2!A$3:A$24,Sheet2!J$3:J$24)</f>
        <v>0</v>
      </c>
      <c r="AA1398" s="138">
        <f t="shared" si="645"/>
        <v>0</v>
      </c>
      <c r="AB1398" s="138">
        <f t="shared" si="646"/>
        <v>0</v>
      </c>
      <c r="AC1398" s="138">
        <f t="shared" si="647"/>
        <v>0</v>
      </c>
      <c r="AD1398" s="138">
        <f>AC1398+LOOKUP(V1398,Sheet2!A$3:A$24,Sheet2!J$3:J$24)</f>
        <v>0</v>
      </c>
      <c r="AE1398" s="138">
        <f t="shared" si="648"/>
        <v>0</v>
      </c>
      <c r="AF1398" s="138">
        <f t="shared" si="649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50"/>
        <v>0</v>
      </c>
      <c r="AK1398" s="137">
        <f t="shared" si="651"/>
        <v>0</v>
      </c>
      <c r="AL1398" s="138">
        <f t="shared" si="652"/>
        <v>0</v>
      </c>
      <c r="AM1398" s="138">
        <f t="shared" si="653"/>
        <v>0</v>
      </c>
      <c r="AN1398" s="138">
        <f t="shared" si="654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5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7">
        <f t="shared" si="641"/>
        <v>0</v>
      </c>
      <c r="W1399" s="138">
        <f t="shared" si="642"/>
        <v>0</v>
      </c>
      <c r="X1399" s="138">
        <f t="shared" si="643"/>
        <v>0</v>
      </c>
      <c r="Y1399" s="138">
        <f t="shared" si="644"/>
        <v>0</v>
      </c>
      <c r="Z1399" s="138">
        <f>Y1399+LOOKUP(V1399,Sheet2!A$3:A$24,Sheet2!J$3:J$24)</f>
        <v>0</v>
      </c>
      <c r="AA1399" s="138">
        <f t="shared" si="645"/>
        <v>0</v>
      </c>
      <c r="AB1399" s="138">
        <f t="shared" si="646"/>
        <v>0</v>
      </c>
      <c r="AC1399" s="138">
        <f t="shared" si="647"/>
        <v>0</v>
      </c>
      <c r="AD1399" s="138">
        <f>AC1399+LOOKUP(V1399,Sheet2!A$3:A$24,Sheet2!J$3:J$24)</f>
        <v>0</v>
      </c>
      <c r="AE1399" s="138">
        <f t="shared" si="648"/>
        <v>0</v>
      </c>
      <c r="AF1399" s="138">
        <f t="shared" si="649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50"/>
        <v>0</v>
      </c>
      <c r="AK1399" s="137">
        <f t="shared" si="651"/>
        <v>0</v>
      </c>
      <c r="AL1399" s="138">
        <f t="shared" si="652"/>
        <v>0</v>
      </c>
      <c r="AM1399" s="138">
        <f t="shared" si="653"/>
        <v>0</v>
      </c>
      <c r="AN1399" s="138">
        <f t="shared" si="654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5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7">
        <f t="shared" si="641"/>
        <v>0</v>
      </c>
      <c r="W1400" s="138">
        <f t="shared" si="642"/>
        <v>0</v>
      </c>
      <c r="X1400" s="138">
        <f t="shared" si="643"/>
        <v>0</v>
      </c>
      <c r="Y1400" s="138">
        <f t="shared" si="644"/>
        <v>0</v>
      </c>
      <c r="Z1400" s="138">
        <f>Y1400+LOOKUP(V1400,Sheet2!A$3:A$24,Sheet2!J$3:J$24)</f>
        <v>0</v>
      </c>
      <c r="AA1400" s="138">
        <f t="shared" si="645"/>
        <v>0</v>
      </c>
      <c r="AB1400" s="138">
        <f t="shared" si="646"/>
        <v>0</v>
      </c>
      <c r="AC1400" s="138">
        <f t="shared" si="647"/>
        <v>0</v>
      </c>
      <c r="AD1400" s="138">
        <f>AC1400+LOOKUP(V1400,Sheet2!A$3:A$24,Sheet2!J$3:J$24)</f>
        <v>0</v>
      </c>
      <c r="AE1400" s="138">
        <f t="shared" si="648"/>
        <v>0</v>
      </c>
      <c r="AF1400" s="138">
        <f t="shared" si="649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50"/>
        <v>0</v>
      </c>
      <c r="AK1400" s="137">
        <f t="shared" si="651"/>
        <v>0</v>
      </c>
      <c r="AL1400" s="138">
        <f t="shared" si="652"/>
        <v>0</v>
      </c>
      <c r="AM1400" s="138">
        <f t="shared" si="653"/>
        <v>0</v>
      </c>
      <c r="AN1400" s="138">
        <f t="shared" si="654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5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7">
        <f t="shared" si="641"/>
        <v>0</v>
      </c>
      <c r="W1401" s="138">
        <f t="shared" si="642"/>
        <v>0</v>
      </c>
      <c r="X1401" s="138">
        <f t="shared" si="643"/>
        <v>0</v>
      </c>
      <c r="Y1401" s="138">
        <f t="shared" si="644"/>
        <v>0</v>
      </c>
      <c r="Z1401" s="138">
        <f>Y1401+LOOKUP(V1401,Sheet2!A$3:A$24,Sheet2!J$3:J$24)</f>
        <v>0</v>
      </c>
      <c r="AA1401" s="138">
        <f t="shared" si="645"/>
        <v>0</v>
      </c>
      <c r="AB1401" s="138">
        <f t="shared" si="646"/>
        <v>0</v>
      </c>
      <c r="AC1401" s="138">
        <f t="shared" si="647"/>
        <v>0</v>
      </c>
      <c r="AD1401" s="138">
        <f>AC1401+LOOKUP(V1401,Sheet2!A$3:A$24,Sheet2!J$3:J$24)</f>
        <v>0</v>
      </c>
      <c r="AE1401" s="138">
        <f t="shared" si="648"/>
        <v>0</v>
      </c>
      <c r="AF1401" s="138">
        <f t="shared" si="649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50"/>
        <v>0</v>
      </c>
      <c r="AK1401" s="137">
        <f t="shared" si="651"/>
        <v>0</v>
      </c>
      <c r="AL1401" s="138">
        <f t="shared" si="652"/>
        <v>0</v>
      </c>
      <c r="AM1401" s="138">
        <f t="shared" si="653"/>
        <v>0</v>
      </c>
      <c r="AN1401" s="138">
        <f t="shared" si="654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5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7">
        <f t="shared" si="641"/>
        <v>0</v>
      </c>
      <c r="W1402" s="138">
        <f t="shared" si="642"/>
        <v>0</v>
      </c>
      <c r="X1402" s="138">
        <f t="shared" si="643"/>
        <v>0</v>
      </c>
      <c r="Y1402" s="138">
        <f t="shared" si="644"/>
        <v>0</v>
      </c>
      <c r="Z1402" s="138">
        <f>Y1402+LOOKUP(V1402,Sheet2!A$3:A$24,Sheet2!J$3:J$24)</f>
        <v>0</v>
      </c>
      <c r="AA1402" s="138">
        <f t="shared" si="645"/>
        <v>0</v>
      </c>
      <c r="AB1402" s="138">
        <f t="shared" si="646"/>
        <v>0</v>
      </c>
      <c r="AC1402" s="138">
        <f t="shared" si="647"/>
        <v>0</v>
      </c>
      <c r="AD1402" s="138">
        <f>AC1402+LOOKUP(V1402,Sheet2!A$3:A$24,Sheet2!J$3:J$24)</f>
        <v>0</v>
      </c>
      <c r="AE1402" s="138">
        <f t="shared" si="648"/>
        <v>0</v>
      </c>
      <c r="AF1402" s="138">
        <f t="shared" si="649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50"/>
        <v>0</v>
      </c>
      <c r="AK1402" s="137">
        <f t="shared" si="651"/>
        <v>0</v>
      </c>
      <c r="AL1402" s="138">
        <f t="shared" si="652"/>
        <v>0</v>
      </c>
      <c r="AM1402" s="138">
        <f t="shared" si="653"/>
        <v>0</v>
      </c>
      <c r="AN1402" s="138">
        <f t="shared" si="654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5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7">
        <f t="shared" si="641"/>
        <v>0</v>
      </c>
      <c r="W1403" s="138">
        <f t="shared" si="642"/>
        <v>0</v>
      </c>
      <c r="X1403" s="138">
        <f t="shared" si="643"/>
        <v>0</v>
      </c>
      <c r="Y1403" s="138">
        <f t="shared" si="644"/>
        <v>0</v>
      </c>
      <c r="Z1403" s="138">
        <f>Y1403+LOOKUP(V1403,Sheet2!A$3:A$24,Sheet2!J$3:J$24)</f>
        <v>0</v>
      </c>
      <c r="AA1403" s="138">
        <f t="shared" si="645"/>
        <v>0</v>
      </c>
      <c r="AB1403" s="138">
        <f t="shared" si="646"/>
        <v>0</v>
      </c>
      <c r="AC1403" s="138">
        <f t="shared" si="647"/>
        <v>0</v>
      </c>
      <c r="AD1403" s="138">
        <f>AC1403+LOOKUP(V1403,Sheet2!A$3:A$24,Sheet2!J$3:J$24)</f>
        <v>0</v>
      </c>
      <c r="AE1403" s="138">
        <f t="shared" si="648"/>
        <v>0</v>
      </c>
      <c r="AF1403" s="138">
        <f t="shared" si="649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50"/>
        <v>0</v>
      </c>
      <c r="AK1403" s="137">
        <f t="shared" si="651"/>
        <v>0</v>
      </c>
      <c r="AL1403" s="138">
        <f t="shared" si="652"/>
        <v>0</v>
      </c>
      <c r="AM1403" s="138">
        <f t="shared" si="653"/>
        <v>0</v>
      </c>
      <c r="AN1403" s="138">
        <f t="shared" si="654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5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7">
        <f t="shared" si="641"/>
        <v>0</v>
      </c>
      <c r="W1404" s="138">
        <f t="shared" si="642"/>
        <v>0</v>
      </c>
      <c r="X1404" s="138">
        <f t="shared" si="643"/>
        <v>0</v>
      </c>
      <c r="Y1404" s="138">
        <f t="shared" si="644"/>
        <v>0</v>
      </c>
      <c r="Z1404" s="138">
        <f>Y1404+LOOKUP(V1404,Sheet2!A$3:A$24,Sheet2!J$3:J$24)</f>
        <v>0</v>
      </c>
      <c r="AA1404" s="138">
        <f t="shared" si="645"/>
        <v>0</v>
      </c>
      <c r="AB1404" s="138">
        <f t="shared" si="646"/>
        <v>0</v>
      </c>
      <c r="AC1404" s="138">
        <f t="shared" si="647"/>
        <v>0</v>
      </c>
      <c r="AD1404" s="138">
        <f>AC1404+LOOKUP(V1404,Sheet2!A$3:A$24,Sheet2!J$3:J$24)</f>
        <v>0</v>
      </c>
      <c r="AE1404" s="138">
        <f t="shared" si="648"/>
        <v>0</v>
      </c>
      <c r="AF1404" s="138">
        <f t="shared" si="649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50"/>
        <v>0</v>
      </c>
      <c r="AK1404" s="137">
        <f t="shared" si="651"/>
        <v>0</v>
      </c>
      <c r="AL1404" s="138">
        <f t="shared" si="652"/>
        <v>0</v>
      </c>
      <c r="AM1404" s="138">
        <f t="shared" si="653"/>
        <v>0</v>
      </c>
      <c r="AN1404" s="138">
        <f t="shared" si="654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5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7">
        <f t="shared" si="641"/>
        <v>0</v>
      </c>
      <c r="W1405" s="138">
        <f t="shared" si="642"/>
        <v>0</v>
      </c>
      <c r="X1405" s="138">
        <f t="shared" si="643"/>
        <v>0</v>
      </c>
      <c r="Y1405" s="138">
        <f t="shared" si="644"/>
        <v>0</v>
      </c>
      <c r="Z1405" s="138">
        <f>Y1405+LOOKUP(V1405,Sheet2!A$3:A$24,Sheet2!J$3:J$24)</f>
        <v>0</v>
      </c>
      <c r="AA1405" s="138">
        <f t="shared" si="645"/>
        <v>0</v>
      </c>
      <c r="AB1405" s="138">
        <f t="shared" si="646"/>
        <v>0</v>
      </c>
      <c r="AC1405" s="138">
        <f t="shared" si="647"/>
        <v>0</v>
      </c>
      <c r="AD1405" s="138">
        <f>AC1405+LOOKUP(V1405,Sheet2!A$3:A$24,Sheet2!J$3:J$24)</f>
        <v>0</v>
      </c>
      <c r="AE1405" s="138">
        <f t="shared" si="648"/>
        <v>0</v>
      </c>
      <c r="AF1405" s="138">
        <f t="shared" si="649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50"/>
        <v>0</v>
      </c>
      <c r="AK1405" s="137">
        <f t="shared" si="651"/>
        <v>0</v>
      </c>
      <c r="AL1405" s="138">
        <f t="shared" si="652"/>
        <v>0</v>
      </c>
      <c r="AM1405" s="138">
        <f t="shared" si="653"/>
        <v>0</v>
      </c>
      <c r="AN1405" s="138">
        <f t="shared" si="654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5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7">
        <f t="shared" si="641"/>
        <v>0</v>
      </c>
      <c r="W1406" s="138">
        <f t="shared" si="642"/>
        <v>0</v>
      </c>
      <c r="X1406" s="138">
        <f t="shared" si="643"/>
        <v>0</v>
      </c>
      <c r="Y1406" s="138">
        <f t="shared" si="644"/>
        <v>0</v>
      </c>
      <c r="Z1406" s="138">
        <f>Y1406+LOOKUP(V1406,Sheet2!A$3:A$24,Sheet2!J$3:J$24)</f>
        <v>0</v>
      </c>
      <c r="AA1406" s="138">
        <f t="shared" si="645"/>
        <v>0</v>
      </c>
      <c r="AB1406" s="138">
        <f t="shared" si="646"/>
        <v>0</v>
      </c>
      <c r="AC1406" s="138">
        <f t="shared" si="647"/>
        <v>0</v>
      </c>
      <c r="AD1406" s="138">
        <f>AC1406+LOOKUP(V1406,Sheet2!A$3:A$24,Sheet2!J$3:J$24)</f>
        <v>0</v>
      </c>
      <c r="AE1406" s="138">
        <f t="shared" si="648"/>
        <v>0</v>
      </c>
      <c r="AF1406" s="138">
        <f t="shared" si="649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50"/>
        <v>0</v>
      </c>
      <c r="AK1406" s="137">
        <f t="shared" si="651"/>
        <v>0</v>
      </c>
      <c r="AL1406" s="138">
        <f t="shared" si="652"/>
        <v>0</v>
      </c>
      <c r="AM1406" s="138">
        <f t="shared" si="653"/>
        <v>0</v>
      </c>
      <c r="AN1406" s="138">
        <f t="shared" si="654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5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7">
        <f t="shared" si="641"/>
        <v>0</v>
      </c>
      <c r="W1407" s="138">
        <f t="shared" si="642"/>
        <v>0</v>
      </c>
      <c r="X1407" s="138">
        <f t="shared" si="643"/>
        <v>0</v>
      </c>
      <c r="Y1407" s="138">
        <f t="shared" si="644"/>
        <v>0</v>
      </c>
      <c r="Z1407" s="138">
        <f>Y1407+LOOKUP(V1407,Sheet2!A$3:A$24,Sheet2!J$3:J$24)</f>
        <v>0</v>
      </c>
      <c r="AA1407" s="138">
        <f t="shared" si="645"/>
        <v>0</v>
      </c>
      <c r="AB1407" s="138">
        <f t="shared" si="646"/>
        <v>0</v>
      </c>
      <c r="AC1407" s="138">
        <f t="shared" si="647"/>
        <v>0</v>
      </c>
      <c r="AD1407" s="138">
        <f>AC1407+LOOKUP(V1407,Sheet2!A$3:A$24,Sheet2!J$3:J$24)</f>
        <v>0</v>
      </c>
      <c r="AE1407" s="138">
        <f t="shared" si="648"/>
        <v>0</v>
      </c>
      <c r="AF1407" s="138">
        <f t="shared" si="649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50"/>
        <v>0</v>
      </c>
      <c r="AK1407" s="137">
        <f t="shared" si="651"/>
        <v>0</v>
      </c>
      <c r="AL1407" s="138">
        <f t="shared" si="652"/>
        <v>0</v>
      </c>
      <c r="AM1407" s="138">
        <f t="shared" si="653"/>
        <v>0</v>
      </c>
      <c r="AN1407" s="138">
        <f t="shared" si="654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5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7">
        <f t="shared" si="641"/>
        <v>0</v>
      </c>
      <c r="W1408" s="138">
        <f t="shared" si="642"/>
        <v>0</v>
      </c>
      <c r="X1408" s="138">
        <f t="shared" si="643"/>
        <v>0</v>
      </c>
      <c r="Y1408" s="138">
        <f t="shared" si="644"/>
        <v>0</v>
      </c>
      <c r="Z1408" s="138">
        <f>Y1408+LOOKUP(V1408,Sheet2!A$3:A$24,Sheet2!J$3:J$24)</f>
        <v>0</v>
      </c>
      <c r="AA1408" s="138">
        <f t="shared" si="645"/>
        <v>0</v>
      </c>
      <c r="AB1408" s="138">
        <f t="shared" si="646"/>
        <v>0</v>
      </c>
      <c r="AC1408" s="138">
        <f t="shared" si="647"/>
        <v>0</v>
      </c>
      <c r="AD1408" s="138">
        <f>AC1408+LOOKUP(V1408,Sheet2!A$3:A$24,Sheet2!J$3:J$24)</f>
        <v>0</v>
      </c>
      <c r="AE1408" s="138">
        <f t="shared" si="648"/>
        <v>0</v>
      </c>
      <c r="AF1408" s="138">
        <f t="shared" si="649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50"/>
        <v>0</v>
      </c>
      <c r="AK1408" s="137">
        <f t="shared" si="651"/>
        <v>0</v>
      </c>
      <c r="AL1408" s="138">
        <f t="shared" si="652"/>
        <v>0</v>
      </c>
      <c r="AM1408" s="138">
        <f t="shared" si="653"/>
        <v>0</v>
      </c>
      <c r="AN1408" s="138">
        <f t="shared" si="654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5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7">
        <f t="shared" si="641"/>
        <v>0</v>
      </c>
      <c r="W1409" s="138">
        <f t="shared" si="642"/>
        <v>0</v>
      </c>
      <c r="X1409" s="138">
        <f t="shared" si="643"/>
        <v>0</v>
      </c>
      <c r="Y1409" s="138">
        <f t="shared" si="644"/>
        <v>0</v>
      </c>
      <c r="Z1409" s="138">
        <f>Y1409+LOOKUP(V1409,Sheet2!A$3:A$24,Sheet2!J$3:J$24)</f>
        <v>0</v>
      </c>
      <c r="AA1409" s="138">
        <f t="shared" si="645"/>
        <v>0</v>
      </c>
      <c r="AB1409" s="138">
        <f t="shared" si="646"/>
        <v>0</v>
      </c>
      <c r="AC1409" s="138">
        <f t="shared" si="647"/>
        <v>0</v>
      </c>
      <c r="AD1409" s="138">
        <f>AC1409+LOOKUP(V1409,Sheet2!A$3:A$24,Sheet2!J$3:J$24)</f>
        <v>0</v>
      </c>
      <c r="AE1409" s="138">
        <f t="shared" si="648"/>
        <v>0</v>
      </c>
      <c r="AF1409" s="138">
        <f t="shared" si="649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50"/>
        <v>0</v>
      </c>
      <c r="AK1409" s="137">
        <f t="shared" si="651"/>
        <v>0</v>
      </c>
      <c r="AL1409" s="138">
        <f t="shared" si="652"/>
        <v>0</v>
      </c>
      <c r="AM1409" s="138">
        <f t="shared" si="653"/>
        <v>0</v>
      </c>
      <c r="AN1409" s="138">
        <f t="shared" si="654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5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7">
        <f t="shared" si="641"/>
        <v>0</v>
      </c>
      <c r="W1410" s="138">
        <f t="shared" si="642"/>
        <v>0</v>
      </c>
      <c r="X1410" s="138">
        <f t="shared" si="643"/>
        <v>0</v>
      </c>
      <c r="Y1410" s="138">
        <f t="shared" si="644"/>
        <v>0</v>
      </c>
      <c r="Z1410" s="138">
        <f>Y1410+LOOKUP(V1410,Sheet2!A$3:A$24,Sheet2!J$3:J$24)</f>
        <v>0</v>
      </c>
      <c r="AA1410" s="138">
        <f t="shared" si="645"/>
        <v>0</v>
      </c>
      <c r="AB1410" s="138">
        <f t="shared" si="646"/>
        <v>0</v>
      </c>
      <c r="AC1410" s="138">
        <f t="shared" si="647"/>
        <v>0</v>
      </c>
      <c r="AD1410" s="138">
        <f>AC1410+LOOKUP(V1410,Sheet2!A$3:A$24,Sheet2!J$3:J$24)</f>
        <v>0</v>
      </c>
      <c r="AE1410" s="138">
        <f t="shared" si="648"/>
        <v>0</v>
      </c>
      <c r="AF1410" s="138">
        <f t="shared" si="649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50"/>
        <v>0</v>
      </c>
      <c r="AK1410" s="137">
        <f t="shared" si="651"/>
        <v>0</v>
      </c>
      <c r="AL1410" s="138">
        <f t="shared" si="652"/>
        <v>0</v>
      </c>
      <c r="AM1410" s="138">
        <f t="shared" si="653"/>
        <v>0</v>
      </c>
      <c r="AN1410" s="138">
        <f t="shared" si="654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5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7">
        <f t="shared" si="641"/>
        <v>0</v>
      </c>
      <c r="W1411" s="138">
        <f t="shared" si="642"/>
        <v>0</v>
      </c>
      <c r="X1411" s="138">
        <f t="shared" si="643"/>
        <v>0</v>
      </c>
      <c r="Y1411" s="138">
        <f t="shared" si="644"/>
        <v>0</v>
      </c>
      <c r="Z1411" s="138">
        <f>Y1411+LOOKUP(V1411,Sheet2!A$3:A$24,Sheet2!J$3:J$24)</f>
        <v>0</v>
      </c>
      <c r="AA1411" s="138">
        <f t="shared" si="645"/>
        <v>0</v>
      </c>
      <c r="AB1411" s="138">
        <f t="shared" si="646"/>
        <v>0</v>
      </c>
      <c r="AC1411" s="138">
        <f t="shared" si="647"/>
        <v>0</v>
      </c>
      <c r="AD1411" s="138">
        <f>AC1411+LOOKUP(V1411,Sheet2!A$3:A$24,Sheet2!J$3:J$24)</f>
        <v>0</v>
      </c>
      <c r="AE1411" s="138">
        <f t="shared" si="648"/>
        <v>0</v>
      </c>
      <c r="AF1411" s="138">
        <f t="shared" si="649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50"/>
        <v>0</v>
      </c>
      <c r="AK1411" s="137">
        <f t="shared" si="651"/>
        <v>0</v>
      </c>
      <c r="AL1411" s="138">
        <f t="shared" si="652"/>
        <v>0</v>
      </c>
      <c r="AM1411" s="138">
        <f t="shared" si="653"/>
        <v>0</v>
      </c>
      <c r="AN1411" s="138">
        <f t="shared" si="654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5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7">
        <f t="shared" si="641"/>
        <v>0</v>
      </c>
      <c r="W1412" s="138">
        <f t="shared" si="642"/>
        <v>0</v>
      </c>
      <c r="X1412" s="138">
        <f t="shared" si="643"/>
        <v>0</v>
      </c>
      <c r="Y1412" s="138">
        <f t="shared" si="644"/>
        <v>0</v>
      </c>
      <c r="Z1412" s="138">
        <f>Y1412+LOOKUP(V1412,Sheet2!A$3:A$24,Sheet2!J$3:J$24)</f>
        <v>0</v>
      </c>
      <c r="AA1412" s="138">
        <f t="shared" si="645"/>
        <v>0</v>
      </c>
      <c r="AB1412" s="138">
        <f t="shared" si="646"/>
        <v>0</v>
      </c>
      <c r="AC1412" s="138">
        <f t="shared" si="647"/>
        <v>0</v>
      </c>
      <c r="AD1412" s="138">
        <f>AC1412+LOOKUP(V1412,Sheet2!A$3:A$24,Sheet2!J$3:J$24)</f>
        <v>0</v>
      </c>
      <c r="AE1412" s="138">
        <f t="shared" si="648"/>
        <v>0</v>
      </c>
      <c r="AF1412" s="138">
        <f t="shared" si="649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50"/>
        <v>0</v>
      </c>
      <c r="AK1412" s="137">
        <f t="shared" si="651"/>
        <v>0</v>
      </c>
      <c r="AL1412" s="138">
        <f t="shared" si="652"/>
        <v>0</v>
      </c>
      <c r="AM1412" s="138">
        <f t="shared" si="653"/>
        <v>0</v>
      </c>
      <c r="AN1412" s="138">
        <f t="shared" si="654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5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11.88726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11.88726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7.83688992188259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7.83688992188259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7.83688992188259</v>
      </c>
      <c r="E8" s="42"/>
      <c r="F8" s="42"/>
      <c r="G8" s="2">
        <f>D8+D10</f>
        <v>7.83688992188259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39.82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1.29409866666667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39.82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41.2133333333333</v>
      </c>
      <c r="E13" s="37" t="s">
        <v>165</v>
      </c>
      <c r="F13" s="46">
        <f>D13*Sheet3!$Q$13</f>
        <v>1.29409866666667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11.88726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11.88726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